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0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dd1d73fb070b7152/Desktop/Proyecto de grado/"/>
    </mc:Choice>
  </mc:AlternateContent>
  <xr:revisionPtr revIDLastSave="4" documentId="8_{605705CE-6FF5-4A39-B113-1D8F0FA2DBF1}" xr6:coauthVersionLast="47" xr6:coauthVersionMax="47" xr10:uidLastSave="{127BDF00-F11F-46F9-89FD-6D948BBCC1B5}"/>
  <bookViews>
    <workbookView xWindow="-120" yWindow="-120" windowWidth="20730" windowHeight="11040" tabRatio="801" firstSheet="1" activeTab="1" xr2:uid="{00000000-000D-0000-FFFF-FFFF00000000}"/>
  </bookViews>
  <sheets>
    <sheet name="Hoja1" sheetId="18" state="hidden" r:id="rId1"/>
    <sheet name="FCD operlog" sheetId="32" r:id="rId2"/>
    <sheet name="ENLACES" sheetId="29" r:id="rId3"/>
    <sheet name="RiskSim" sheetId="20" state="very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__INDEX_SHEET___ASAP_Utilities" localSheetId="1">#REF!</definedName>
    <definedName name="___INDEX_SHEET___ASAP_Utilities">#REF!</definedName>
    <definedName name="___VAR200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__act2" localSheetId="1" hidden="1">[1]ACTSOS1!#REF!</definedName>
    <definedName name="__act2" hidden="1">[1]ACTSOS1!#REF!</definedName>
    <definedName name="__fc" localSheetId="1">#REF!</definedName>
    <definedName name="__fc">#REF!</definedName>
    <definedName name="__VAR200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_1__123Graph_BCHART_5" localSheetId="1" hidden="1">[2]MEX95IB!#REF!</definedName>
    <definedName name="_1__123Graph_BCHART_5" hidden="1">[2]MEX95IB!#REF!</definedName>
    <definedName name="_act2" localSheetId="1" hidden="1">[3]ACTSOS1!#REF!</definedName>
    <definedName name="_act2" hidden="1">[3]ACTSOS1!#REF!</definedName>
    <definedName name="_cr2" hidden="1">{#N/A,#N/A,TRUE,"NAE";#N/A,#N/A,TRUE,"CR";#N/A,#N/A,TRUE,"CS";#N/A,#N/A,TRUE,"CC"}</definedName>
    <definedName name="_fc" localSheetId="1">#REF!</definedName>
    <definedName name="_fc">#REF!</definedName>
    <definedName name="_Fill" localSheetId="1" hidden="1">#REF!</definedName>
    <definedName name="_Fill" hidden="1">#REF!</definedName>
    <definedName name="_IND1">OFFSET([4]Base!$HT$1,1,0,[4]Entrada!$B$254,1)</definedName>
    <definedName name="_IND10">OFFSET([4]Base!$HG$1,1,0,[4]Entrada!$B$254,1)</definedName>
    <definedName name="_IND2">OFFSET([4]Base!$HU$1,1,0,[4]Entrada!$B$254,1)</definedName>
    <definedName name="_IND3">OFFSET([4]Base!$HV$1,1,0,[4]Entrada!$B$254,1)</definedName>
    <definedName name="_IND4">OFFSET([4]Base!$HW$1,1,0,[4]Entrada!$B$254,1)</definedName>
    <definedName name="_IND5">OFFSET([4]Base!$HX$1,1,0,[4]Entrada!$B$254,1)</definedName>
    <definedName name="_IND6">OFFSET([4]Base!$HY$1,1,0,[4]Entrada!$B$254,1)</definedName>
    <definedName name="_IND7">OFFSET([4]Base!$HZ$1,1,0,[4]Entrada!$B$254,1)</definedName>
    <definedName name="_IND8">OFFSET([4]Base!$IA$1,1,0,[4]Entrada!$B$254,1)</definedName>
    <definedName name="_IND9">OFFSET([4]Base!$IB$1,1,0,[4]Entrada!$B$254,1)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9001" localSheetId="1">'[5]Plan auditoría'!#REF!</definedName>
    <definedName name="_l9001">'[5]Plan auditoría'!#REF!</definedName>
    <definedName name="_Order1" hidden="1">255</definedName>
    <definedName name="_Order2" hidden="1">0</definedName>
    <definedName name="_pyg1">[6]AVAL!$C$60:$J$83</definedName>
    <definedName name="_Sort" localSheetId="1" hidden="1">#REF!</definedName>
    <definedName name="_Sort" hidden="1">#REF!</definedName>
    <definedName name="_VAR200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A" localSheetId="1">[7]ENERO!#REF!</definedName>
    <definedName name="A">[7]ENERO!#REF!</definedName>
    <definedName name="ac" localSheetId="1">#REF!</definedName>
    <definedName name="ac">#REF!</definedName>
    <definedName name="AccessDatabase" hidden="1">"C:\Mis documentos\ACTIVOS.MDB"</definedName>
    <definedName name="acciones" localSheetId="1">#REF!</definedName>
    <definedName name="acciones">#REF!</definedName>
    <definedName name="ActCte" localSheetId="1">#REF!</definedName>
    <definedName name="ActCte">#REF!</definedName>
    <definedName name="AFI" localSheetId="1" hidden="1">[1]ACTSOS1!#REF!</definedName>
    <definedName name="AFI" hidden="1">[1]ACTSOS1!#REF!</definedName>
    <definedName name="afun_fres">[8]indiceRP!$B$2</definedName>
    <definedName name="AJUSTADOS" localSheetId="1">#REF!</definedName>
    <definedName name="AJUSTADOS">#REF!</definedName>
    <definedName name="ALCANCE">'[9]Plan auditoría'!$C$5</definedName>
    <definedName name="Alcance.">'[10]Plan auditoría'!$C$5</definedName>
    <definedName name="Alcance1">'[11]Plan auditoría'!$C$7</definedName>
    <definedName name="AMARILLOS_PESOS">OFFSET('[12]Tabla Graficas'!$L$7:$L$201,,,'[12]Tabla Graficas'!$A$6,)</definedName>
    <definedName name="AMARILLOS_PORC">OFFSET('[12]Tabla Graficas'!$O$7:$O$201,,,'[12]Tabla Graficas'!$A$6,)</definedName>
    <definedName name="AMENAZAS" localSheetId="1">#REF!</definedName>
    <definedName name="AMENAZAS">#REF!</definedName>
    <definedName name="anterior">'[9]Plan auditoría'!$D$12:$D$22</definedName>
    <definedName name="asc" localSheetId="1" hidden="1">[13]ACTSOS1!#REF!</definedName>
    <definedName name="asc" hidden="1">[13]ACTSOS1!#REF!</definedName>
    <definedName name="AUDITOR1">'[9]Plan auditoría'!$E$7</definedName>
    <definedName name="AUDITOR2">'[9]Plan auditoría'!$G$7</definedName>
    <definedName name="avril" localSheetId="1">[7]ENERO!#REF!</definedName>
    <definedName name="avril">[7]ENERO!#REF!</definedName>
    <definedName name="Balance1">[6]AVAL!$C$170:$J$233</definedName>
    <definedName name="Bancos" localSheetId="1">#REF!</definedName>
    <definedName name="Bancos">#REF!</definedName>
    <definedName name="BASE" localSheetId="1">#REF!</definedName>
    <definedName name="BASE">#REF!</definedName>
    <definedName name="baseflujo" localSheetId="1">#REF!</definedName>
    <definedName name="baseflujo">#REF!</definedName>
    <definedName name="BASEINFO" localSheetId="1">#REF!</definedName>
    <definedName name="BASEINFO">#REF!</definedName>
    <definedName name="BASETABLA">OFFSET('[14]Precios de referencia'!$A$30,0,0,COUNTA('[14]Precios de referencia'!$A$30:$A$65535),17)</definedName>
    <definedName name="BaseYear">#REF!</definedName>
    <definedName name="BD">[15]Código!$A$1:$F$306</definedName>
    <definedName name="BIPIN">[16]Hoja1!$A$21:$A$23</definedName>
    <definedName name="bwsc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CALIDAD" localSheetId="1">#REF!</definedName>
    <definedName name="CALIDAD">#REF!</definedName>
    <definedName name="CantObraDefinitiva" hidden="1">{"SUMINISTRO E INSTALACIÓN CANALETAS L=7.50"}</definedName>
    <definedName name="Capital">#N/A</definedName>
    <definedName name="CATEGORIAS" localSheetId="1">#REF!</definedName>
    <definedName name="CATEGORIAS">#REF!</definedName>
    <definedName name="cb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CBWorkbookPriority" hidden="1">-1935235038</definedName>
    <definedName name="cc" localSheetId="1">[17]Parametros!#REF!</definedName>
    <definedName name="cc">[17]Parametros!#REF!</definedName>
    <definedName name="ccc" localSheetId="1">'[18]CONSOLIDADO FOSYGA'!#REF!</definedName>
    <definedName name="ccc">'[18]CONSOLIDADO FOSYGA'!#REF!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nge" hidden="1">#N/A</definedName>
    <definedName name="ChngeRange" hidden="1">#N/A</definedName>
    <definedName name="CIQWBGuid" hidden="1">"de8f4fdc-00fd-45c1-bdb8-a39d98a14c23"</definedName>
    <definedName name="ciu" localSheetId="1">#REF!</definedName>
    <definedName name="ciu">#REF!</definedName>
    <definedName name="CLASE2">[16]Hoja1!$A$7:$A$19</definedName>
    <definedName name="CODIGO" localSheetId="1">#REF!</definedName>
    <definedName name="CODIGO">#REF!</definedName>
    <definedName name="compefactores" localSheetId="1">#REF!</definedName>
    <definedName name="compefactores">#REF!</definedName>
    <definedName name="CONSULTOR" localSheetId="1">#REF!</definedName>
    <definedName name="CONSULTOR">#REF!</definedName>
    <definedName name="COSTO_FIJO">'[19]BASES '!$A$573:$T$624</definedName>
    <definedName name="COSTO_LOGISTICO">'[19]BASES '!$A$835:$T$855</definedName>
    <definedName name="CR" hidden="1">{#N/A,#N/A,TRUE,"NAE";#N/A,#N/A,TRUE,"CR";#N/A,#N/A,TRUE,"CS";#N/A,#N/A,TRUE,"CC"}</definedName>
    <definedName name="_xlnm.Criteria">'[9]Plan auditoría'!$C$6</definedName>
    <definedName name="D" localSheetId="1">[7]ENERO!#REF!</definedName>
    <definedName name="D">[7]ENERO!#REF!</definedName>
    <definedName name="DAT" localSheetId="1">[20]ENERO!#REF!</definedName>
    <definedName name="DAT">[20]ENERO!#REF!</definedName>
    <definedName name="DATOS" localSheetId="1">[20]ENERO!#REF!</definedName>
    <definedName name="DATOS">[20]ENERO!#REF!</definedName>
    <definedName name="dd" localSheetId="1">'[5]Plan auditoría'!#REF!</definedName>
    <definedName name="dd">'[5]Plan auditoría'!#REF!</definedName>
    <definedName name="ddd" localSheetId="1">#REF!</definedName>
    <definedName name="ddd">#REF!</definedName>
    <definedName name="DE" localSheetId="1">Tasa_interés_anual/Pagos_por_año</definedName>
    <definedName name="DE">Tasa_interés_anual/Pagos_por_año</definedName>
    <definedName name="DEBILIDADES" localSheetId="1">#REF!</definedName>
    <definedName name="DEBILIDADES">#REF!</definedName>
    <definedName name="DEMORA1" localSheetId="1">#REF!</definedName>
    <definedName name="DEMORA1">#REF!</definedName>
    <definedName name="DESC_UN">'[19]UN-MAESTRA'!$A$1:$B$14</definedName>
    <definedName name="DESPLEGABLE">[6]FORMULAS!$C$315:$C$1000</definedName>
    <definedName name="DICIEMBRE" localSheetId="1">#REF!</definedName>
    <definedName name="DICIEMBRE">#REF!</definedName>
    <definedName name="Dimensiones" localSheetId="1">#REF!</definedName>
    <definedName name="Dimensiones">#REF!</definedName>
    <definedName name="DiscountRate">#REF!</definedName>
    <definedName name="dos">'[9]Plan auditoría'!$C$7</definedName>
    <definedName name="DS" localSheetId="1">Tasa_interés_anual/Pagos_por_año</definedName>
    <definedName name="DS">Tasa_interés_anual/Pagos_por_año</definedName>
    <definedName name="DXXX" localSheetId="1">Tasa_interés_anual/Pagos_por_año</definedName>
    <definedName name="DXXX">Tasa_interés_anual/Pagos_por_año</definedName>
    <definedName name="E19O" localSheetId="1">[21]IND!#REF!</definedName>
    <definedName name="E19O">[21]IND!#REF!</definedName>
    <definedName name="Ebitda2013">[22]Ebitda!$G$17</definedName>
    <definedName name="Ebitda2014">[22]Ebitda!$F$17</definedName>
    <definedName name="edpl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egpl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EMPRESA" localSheetId="1">#REF!</definedName>
    <definedName name="EMPRESA">#REF!</definedName>
    <definedName name="EMPRESAS2">[6]FORMULAS!$A$315:$C$1000</definedName>
    <definedName name="Erosion">#REF!</definedName>
    <definedName name="escenario3" localSheetId="1">[21]IND!#REF!</definedName>
    <definedName name="escenario3">[21]IND!#REF!</definedName>
    <definedName name="escenario4" localSheetId="1" hidden="1">[23]ACTSOS1!#REF!</definedName>
    <definedName name="escenario4" hidden="1">[23]ACTSOS1!#REF!</definedName>
    <definedName name="ESTADISTICAS" localSheetId="1">#REF!</definedName>
    <definedName name="ESTADISTICAS">#REF!</definedName>
    <definedName name="Excel_BuiltIn_Print_Area" localSheetId="1">#REF!</definedName>
    <definedName name="Excel_BuiltIn_Print_Area">#REF!</definedName>
    <definedName name="Excel_BuiltIn_Print_Area_0" localSheetId="1">#REF!</definedName>
    <definedName name="Excel_BuiltIn_Print_Area_0">#REF!</definedName>
    <definedName name="Excel_BuiltIn_Print_Area_1_1" localSheetId="1">#REF!</definedName>
    <definedName name="Excel_BuiltIn_Print_Area_1_1">#REF!</definedName>
    <definedName name="Excel_BuiltIn_Print_Area_13_1" localSheetId="1">#REF!</definedName>
    <definedName name="Excel_BuiltIn_Print_Area_13_1">#REF!</definedName>
    <definedName name="Excel_BuiltIn_Print_Area_16_1" localSheetId="1">#REF!</definedName>
    <definedName name="Excel_BuiltIn_Print_Area_16_1">#REF!</definedName>
    <definedName name="Excel_BuiltIn_Print_Area_17" localSheetId="1">#REF!</definedName>
    <definedName name="Excel_BuiltIn_Print_Area_17">#REF!</definedName>
    <definedName name="Excel_BuiltIn_Print_Area_17_1" localSheetId="1">#REF!</definedName>
    <definedName name="Excel_BuiltIn_Print_Area_17_1">#REF!</definedName>
    <definedName name="Excel_BuiltIn_Print_Area_17_1_16" localSheetId="1">#REF!</definedName>
    <definedName name="Excel_BuiltIn_Print_Area_17_1_16">#REF!</definedName>
    <definedName name="Excel_BuiltIn_Print_Area_17_1_16_17" localSheetId="1">#REF!</definedName>
    <definedName name="Excel_BuiltIn_Print_Area_17_1_16_17">#REF!</definedName>
    <definedName name="Excel_BuiltIn_Print_Area_17_1_19" localSheetId="1">#REF!</definedName>
    <definedName name="Excel_BuiltIn_Print_Area_17_1_19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_1_1" localSheetId="1">#REF!</definedName>
    <definedName name="Excel_BuiltIn_Print_Area_2_1_1">#REF!</definedName>
    <definedName name="Excel_BuiltIn_Print_Area_2_1_16" localSheetId="1">'[24]CONSOLIDADO FOSYGA'!#REF!</definedName>
    <definedName name="Excel_BuiltIn_Print_Area_2_1_16">'[24]CONSOLIDADO FOSYGA'!#REF!</definedName>
    <definedName name="Excel_BuiltIn_Print_Area_2_1_17" localSheetId="1">'[18]CONSOLIDADO FOSYGA'!#REF!</definedName>
    <definedName name="Excel_BuiltIn_Print_Area_2_1_17">'[18]CONSOLIDADO FOSYGA'!#REF!</definedName>
    <definedName name="Excel_BuiltIn_Print_Area_2_1_3" localSheetId="1">#REF!</definedName>
    <definedName name="Excel_BuiltIn_Print_Area_2_1_3">#REF!</definedName>
    <definedName name="Excel_BuiltIn_Print_Area_2_1_4" localSheetId="1">#REF!</definedName>
    <definedName name="Excel_BuiltIn_Print_Area_2_1_4">#REF!</definedName>
    <definedName name="Excel_BuiltIn_Print_Area_2_1_4_3" localSheetId="1">'[25]CONSOLIDADO FOSYGA'!#REF!</definedName>
    <definedName name="Excel_BuiltIn_Print_Area_2_1_4_3">'[25]CONSOLIDADO FOSYGA'!#REF!</definedName>
    <definedName name="Excel_BuiltIn_Print_Area_2_1_5" localSheetId="1">#REF!</definedName>
    <definedName name="Excel_BuiltIn_Print_Area_2_1_5">#REF!</definedName>
    <definedName name="Excel_BuiltIn_Print_Area_2_1_5_1" localSheetId="1">'[26]CONSOLIDADO FOSYGA'!#REF!</definedName>
    <definedName name="Excel_BuiltIn_Print_Area_2_1_5_1">'[26]CONSOLIDADO FOSYGA'!#REF!</definedName>
    <definedName name="Excel_BuiltIn_Print_Area_2_1_6" localSheetId="1">'[26]CONSOLIDADO FOSYGA'!#REF!</definedName>
    <definedName name="Excel_BuiltIn_Print_Area_2_1_6">'[26]CONSOLIDADO FOSYGA'!#REF!</definedName>
    <definedName name="Excel_BuiltIn_Print_Area_2_1_8" localSheetId="1">'[26]CONSOLIDADO FOSYGA'!#REF!</definedName>
    <definedName name="Excel_BuiltIn_Print_Area_2_1_8">'[26]CONSOLIDADO FOSYGA'!#REF!</definedName>
    <definedName name="Excel_BuiltIn_Print_Area_3" localSheetId="1">#REF!</definedName>
    <definedName name="Excel_BuiltIn_Print_Area_3">#REF!</definedName>
    <definedName name="Excel_BuiltIn_Print_Area_5" localSheetId="1">#REF!</definedName>
    <definedName name="Excel_BuiltIn_Print_Area_5">#REF!</definedName>
    <definedName name="Excel_BuiltIn_Print_Area_7_1" localSheetId="1">#REF!</definedName>
    <definedName name="Excel_BuiltIn_Print_Area_7_1">#REF!</definedName>
    <definedName name="Excel_BuiltIn_Print_Area_7_1_16" localSheetId="1">'[24]ATEP CAJAS EDAD MORA 2007'!#REF!</definedName>
    <definedName name="Excel_BuiltIn_Print_Area_7_1_16">'[24]ATEP CAJAS EDAD MORA 2007'!#REF!</definedName>
    <definedName name="Excel_BuiltIn_Print_Area_7_1_17" localSheetId="1">'[18]ATEP CAJAS EDAD MORA 2007'!#REF!</definedName>
    <definedName name="Excel_BuiltIn_Print_Area_7_1_17">'[18]ATEP CAJAS EDAD MORA 2007'!#REF!</definedName>
    <definedName name="Excel_BuiltIn_Print_Area_7_1_3" localSheetId="1">'[25]ATEP CAJAS EDAD MORA'!#REF!</definedName>
    <definedName name="Excel_BuiltIn_Print_Area_7_1_3">'[25]ATEP CAJAS EDAD MORA'!#REF!</definedName>
    <definedName name="Excel_BuiltIn_Print_Area_7_1_5" localSheetId="1">'[26]ATEP CAJAS EDAD MORA 2007'!#REF!</definedName>
    <definedName name="Excel_BuiltIn_Print_Area_7_1_5">'[26]ATEP CAJAS EDAD MORA 2007'!#REF!</definedName>
    <definedName name="Excel_BuiltIn_Print_Area_7_1_6" localSheetId="1">'[26]ATEP CAJAS EDAD MORA 2007'!#REF!</definedName>
    <definedName name="Excel_BuiltIn_Print_Area_7_1_6">'[26]ATEP CAJAS EDAD MORA 2007'!#REF!</definedName>
    <definedName name="Excel_BuiltIn_Print_Area_7_1_8" localSheetId="1">'[26]ATEP CAJAS EDAD MORA 2007'!#REF!</definedName>
    <definedName name="Excel_BuiltIn_Print_Area_7_1_8">'[26]ATEP CAJAS EDAD MORA 2007'!#REF!</definedName>
    <definedName name="Excel_BuiltIn_Print_Area_8_1" localSheetId="1">#REF!</definedName>
    <definedName name="Excel_BuiltIn_Print_Area_8_1">#REF!</definedName>
    <definedName name="Excel_BuiltIn_Print_Area_8_1_16" localSheetId="1">'[24]ATEP ACTIVIDAD EDAD MORA 2007'!#REF!</definedName>
    <definedName name="Excel_BuiltIn_Print_Area_8_1_16">'[24]ATEP ACTIVIDAD EDAD MORA 2007'!#REF!</definedName>
    <definedName name="Excel_BuiltIn_Print_Area_8_1_17" localSheetId="1">'[18]ATEP ACTIVIDAD EDAD MORA 2006'!#REF!</definedName>
    <definedName name="Excel_BuiltIn_Print_Area_8_1_17">'[18]ATEP ACTIVIDAD EDAD MORA 2006'!#REF!</definedName>
    <definedName name="Excel_BuiltIn_Print_Area_8_1_3" localSheetId="1">'[25]ATEP ACTIVIDAD EDAD MORA 2007'!#REF!</definedName>
    <definedName name="Excel_BuiltIn_Print_Area_8_1_3">'[25]ATEP ACTIVIDAD EDAD MORA 2007'!#REF!</definedName>
    <definedName name="Excel_BuiltIn_Print_Area_8_1_5" localSheetId="1">'[26]ATEP ACTIVIDAD EDAD MORA 2007'!#REF!</definedName>
    <definedName name="Excel_BuiltIn_Print_Area_8_1_5">'[26]ATEP ACTIVIDAD EDAD MORA 2007'!#REF!</definedName>
    <definedName name="Excel_BuiltIn_Print_Area_8_1_6" localSheetId="1">'[26]ATEP ACTIVIDAD EDAD MORA 2007'!#REF!</definedName>
    <definedName name="Excel_BuiltIn_Print_Area_8_1_6">'[26]ATEP ACTIVIDAD EDAD MORA 2007'!#REF!</definedName>
    <definedName name="Excel_BuiltIn_Print_Area_8_1_8" localSheetId="1">'[26]ATEP ACTIVIDAD EDAD MORA 2007'!#REF!</definedName>
    <definedName name="Excel_BuiltIn_Print_Area_8_1_8">'[26]ATEP ACTIVIDAD EDAD MORA 2007'!#REF!</definedName>
    <definedName name="Excel_BuiltIn_Print_Titles" localSheetId="1">#REF!</definedName>
    <definedName name="Excel_BuiltIn_Print_Titles">#REF!</definedName>
    <definedName name="Excel_BuiltIn_Print_Titles_17" localSheetId="1">#REF!</definedName>
    <definedName name="Excel_BuiltIn_Print_Titles_17">#REF!</definedName>
    <definedName name="FEBRERO" localSheetId="1">[7]ENERO!#REF!</definedName>
    <definedName name="FEBRERO">[7]ENERO!#REF!</definedName>
    <definedName name="FECHA">'[9]Plan auditoría'!$I$2</definedName>
    <definedName name="Fecha_docu">OFFSET('[14]Precios de referencia'!$G$33,0,0,COUNTA('[14]Precios de referencia'!$H$33:$I$4742))</definedName>
    <definedName name="Fecha_inicial_tabla" localSheetId="1">#REF!</definedName>
    <definedName name="Fecha_inicial_tabla">#REF!</definedName>
    <definedName name="fff" localSheetId="1" hidden="1">[1]ACTSOS1!#REF!</definedName>
    <definedName name="fff" hidden="1">[1]ACTSOS1!#REF!</definedName>
    <definedName name="FFFF" localSheetId="1">Tasa_interés_anual/Pagos_por_año</definedName>
    <definedName name="FFFF">Tasa_interés_anual/Pagos_por_año</definedName>
    <definedName name="FFFFFF" localSheetId="1">#REF!</definedName>
    <definedName name="FFFFFF">#REF!</definedName>
    <definedName name="ffffffffffffffffffffffffffffffffffffff" localSheetId="1">#REF!</definedName>
    <definedName name="ffffffffffffffffffffffffffffffffffffff">#REF!</definedName>
    <definedName name="FLETE">'[19]BASES '!$A$797:$T$813</definedName>
    <definedName name="for" localSheetId="1" hidden="1">[13]ACTSOS1!#REF!</definedName>
    <definedName name="for" hidden="1">[13]ACTSOS1!#REF!</definedName>
    <definedName name="FORTALEZA" localSheetId="1">#REF!</definedName>
    <definedName name="FORTALEZA">#REF!</definedName>
    <definedName name="G_ADM_PORC">'[19]BASES '!$A$1531:$T$1547</definedName>
    <definedName name="G_FCIERO_PORC">'[19]BASES '!$A$1587:$T$1603</definedName>
    <definedName name="gastos" localSheetId="1">#REF!</definedName>
    <definedName name="gastos">#REF!</definedName>
    <definedName name="GDAT" localSheetId="1">OFFSET(#REF!,,,COUNTA(#REF!),)</definedName>
    <definedName name="GDAT">OFFSET(#REF!,,,COUNTA(#REF!),)</definedName>
    <definedName name="gfhgfjgf" localSheetId="1">[20]ENERO!#REF!</definedName>
    <definedName name="gfhgfjgf">[20]ENERO!#REF!</definedName>
    <definedName name="gggg">#N/A</definedName>
    <definedName name="gggggggggggggggg" localSheetId="1">Tasa_interés_anual/Pagos_por_año</definedName>
    <definedName name="gggggggggggggggg">Tasa_interés_anual/Pagos_por_año</definedName>
    <definedName name="GMN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RAFI" localSheetId="1" hidden="1">[23]ACTSOS1!#REF!</definedName>
    <definedName name="GRAFI" hidden="1">[23]ACTSOS1!#REF!</definedName>
    <definedName name="GRAFICO1">OFFSET([4]Entrada!$AP$4,,,[4]Entrada!$A$1,1)</definedName>
    <definedName name="GRIF" hidden="1">{#N/A,#N/A,TRUE,"NAE";#N/A,#N/A,TRUE,"CR";#N/A,#N/A,TRUE,"CS";#N/A,#N/A,TRUE,"CC"}</definedName>
    <definedName name="GROT" localSheetId="1">OFFSET(#REF!,,,COUNTA(#REF!),)</definedName>
    <definedName name="GROT">OFFSET(#REF!,,,COUNTA(#REF!),)</definedName>
    <definedName name="GrowthRate">#REF!</definedName>
    <definedName name="guam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GUAM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PRIN.PRINT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PRINT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PRINT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200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ma200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V" hidden="1">{#N/A,#N/A,TRUE,"NAE";#N/A,#N/A,TRUE,"CR";#N/A,#N/A,TRUE,"CS";#N/A,#N/A,TRUE,"CC"}</definedName>
    <definedName name="HTML_CodePage" hidden="1">1252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go" hidden="1">{"Balance",#N/A,FALSE,"Balance";"P y G",#N/A,FALSE,"Balance";"Flujo de caja",#N/A,FALSE,"Balance";"Capital de trabajo",#N/A,FALSE,"Balance";"Valoracion",#N/A,FALSE,"Balance"}</definedName>
    <definedName name="impresion" localSheetId="1">#REF!</definedName>
    <definedName name="impresion">#REF!</definedName>
    <definedName name="ind_v_ctas">[8]indiceRP!$B$7:$D$46</definedName>
    <definedName name="Indice" localSheetId="1">#REF!</definedName>
    <definedName name="Indice">#REF!</definedName>
    <definedName name="INSTRUCCIONES_GENERALES" localSheetId="1">#REF!</definedName>
    <definedName name="INSTRUCCIONES_GENERALES">#REF!</definedName>
    <definedName name="Interés">#N/A</definedName>
    <definedName name="Interés.acumulado" localSheetId="1">IF(#REF!&lt;&gt;"",#REF!+#REF!,"")</definedName>
    <definedName name="Interés.acumulado">IF(#REF!&lt;&gt;"",#REF!+#REF!,"")</definedName>
    <definedName name="Interés_previo_tabla" localSheetId="1">#REF!</definedName>
    <definedName name="Interés_previo_tabla">#REF!</definedName>
    <definedName name="Inventarios">[27]Indicadores!$C$13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40693.38375</definedName>
    <definedName name="IQ_NTM" hidden="1">6000</definedName>
    <definedName name="IQ_OPENED55" hidden="1">1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0</definedName>
    <definedName name="JamesH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jj">#N/A</definedName>
    <definedName name="johaa" localSheetId="1" hidden="1">[1]ACTSOS1!#REF!</definedName>
    <definedName name="johaa" hidden="1">[1]ACTSOS1!#REF!</definedName>
    <definedName name="johaaaaaaaaaaaaaaaaaaaaaaaaaaaaaaaaaaaa" localSheetId="1">#REF!</definedName>
    <definedName name="johaaaaaaaaaaaaaaaaaaaaaaaaaaaaaaaaaaaa">#REF!</definedName>
    <definedName name="jojhhaaa" localSheetId="1">#REF!</definedName>
    <definedName name="jojhhaaa">#REF!</definedName>
    <definedName name="K" localSheetId="1" hidden="1">[1]ACTSOS1!#REF!</definedName>
    <definedName name="K" hidden="1">[1]ACTSOS1!#REF!</definedName>
    <definedName name="Kfw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L" localSheetId="1" hidden="1">[3]ACTSOS1!#REF!</definedName>
    <definedName name="L" hidden="1">[3]ACTSOS1!#REF!</definedName>
    <definedName name="LIDER">'[9]Plan auditoría'!$C$7</definedName>
    <definedName name="limcount" hidden="1">1</definedName>
    <definedName name="lina12" localSheetId="1">#REF!</definedName>
    <definedName name="lina12">#REF!</definedName>
    <definedName name="LISTA_PROCESOS">'[9]Plan auditoría'!$D$12:$D$22</definedName>
    <definedName name="LISTADO">'[9]Plan auditoría'!$D$12:$D$23</definedName>
    <definedName name="ListCortEmp">OFFSET([28]Listas!$O$9,0,0,COUNTA([28]Listas!$O$9:$O$35000),1)</definedName>
    <definedName name="LOCAT1999" hidden="1">{"SUMINISTRO E INSTALACIÓN CANALETAS L=7.50"}</definedName>
    <definedName name="LUBEOIL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" localSheetId="1" hidden="1">[1]ACTSOS1!#REF!</definedName>
    <definedName name="m" hidden="1">[1]ACTSOS1!#REF!</definedName>
    <definedName name="MANBW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O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r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z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S" localSheetId="1">IF(#REF!=4,#REF!,#REF!)</definedName>
    <definedName name="MES">IF(#REF!=4,#REF!,#REF!)</definedName>
    <definedName name="MESES">[6]FORMULAS!$H$277:$H$289</definedName>
    <definedName name="MESES09">'[29]comparativo balance 2010'!$S$4:$S$15</definedName>
    <definedName name="MESES10">'[29]comparativo balance 2011'!$V$4:$V$15</definedName>
    <definedName name="MESES2">[6]FORMULAS!$G$278:$I$289</definedName>
    <definedName name="META">OFFSET('[12]Tabla Graficas'!$G$7:$G$201,,,'[12]Tabla Graficas'!$A$6,)</definedName>
    <definedName name="META_PORC">OFFSET('[12]Tabla Graficas'!$A$7:$A$201,,,'[12]Tabla Graficas'!$A$6,)</definedName>
    <definedName name="micelda" localSheetId="1">#REF!</definedName>
    <definedName name="micelda">#REF!</definedName>
    <definedName name="MMM" localSheetId="1" hidden="1">[1]ACTSOS1!#REF!</definedName>
    <definedName name="MMM" hidden="1">[1]ACTSOS1!#REF!</definedName>
    <definedName name="Monto_préstamo" localSheetId="1">#REF!</definedName>
    <definedName name="Monto_préstamo">#REF!</definedName>
    <definedName name="Mostrar.fecha">#N/A</definedName>
    <definedName name="n" localSheetId="1">#REF!</definedName>
    <definedName name="n">#REF!</definedName>
    <definedName name="N_VISITA" localSheetId="1">#REF!</definedName>
    <definedName name="N_VISITA">#REF!</definedName>
    <definedName name="NADA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ITS">OFFSET('[30]2007'!$A$1,,,COUNTA('[30]2007'!$A$1:$A$65536),1)</definedName>
    <definedName name="NIVELES">'[31]ANALISIS RESULTADOS'!$A$2:$A$6</definedName>
    <definedName name="NOM" hidden="1">{#N/A,#N/A,TRUE,"NAE";#N/A,#N/A,TRUE,"CR";#N/A,#N/A,TRUE,"CS";#N/A,#N/A,TRUE,"CC"}</definedName>
    <definedName name="NOMBRE">OFFSET([4]Base!$B$1,1,0,[4]Entrada!$B$254,1)</definedName>
    <definedName name="NOMBRES">OFFSET('[12]Tabla Graficas'!$B$7:$B$201,,,'[12]Tabla Graficas'!$A$6,)</definedName>
    <definedName name="NombreTabla">"Dummy"</definedName>
    <definedName name="nuevo">'[9]Plan auditoría'!$I$2</definedName>
    <definedName name="Núm.pago">#N/A</definedName>
    <definedName name="Núm_primer_pago" localSheetId="1">#REF!</definedName>
    <definedName name="Núm_primer_pago">#REF!</definedName>
    <definedName name="Ñ" localSheetId="1">[7]ENERO!#REF!</definedName>
    <definedName name="Ñ">[7]ENERO!#REF!</definedName>
    <definedName name="o" localSheetId="1" hidden="1">[1]ACTSOS1!#REF!</definedName>
    <definedName name="o" hidden="1">[1]ACTSOS1!#REF!</definedName>
    <definedName name="OBJETIVO">'[9]Plan auditoría'!$C$4</definedName>
    <definedName name="OK" localSheetId="1" hidden="1">[3]ACTSOS1!#REF!</definedName>
    <definedName name="OK" hidden="1">[3]ACTSOS1!#REF!</definedName>
    <definedName name="ompl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OPERMAINT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OPRTUNIDADES" localSheetId="1">#REF!</definedName>
    <definedName name="OPRTUNIDADES">#REF!</definedName>
    <definedName name="Ordenar">OFFSET([28]Listas!$O$9,0,0,COUNTA([28]Listas!$O$9:$O$30000),1)</definedName>
    <definedName name="OTROS_COSTOS">'[19]BASES '!$A$640:$P$655</definedName>
    <definedName name="Pago_a_usar" localSheetId="1">#REF!</definedName>
    <definedName name="Pago_a_usar">#REF!</definedName>
    <definedName name="Pago_calculado" localSheetId="1">#REF!</definedName>
    <definedName name="Pago_calculado">#REF!</definedName>
    <definedName name="Pago_inicial_tabla" localSheetId="1">#REF!</definedName>
    <definedName name="Pago_inicial_tabla">#REF!</definedName>
    <definedName name="Pago_introducido" localSheetId="1">#REF!</definedName>
    <definedName name="Pago_introducido">#REF!</definedName>
    <definedName name="Pagos_por_año" localSheetId="1">#REF!</definedName>
    <definedName name="Pagos_por_año">#REF!</definedName>
    <definedName name="parametros">[32]PARAMETRO_CC_AREA_SEDE!$A$2:$G$211</definedName>
    <definedName name="PAsivoCte" localSheetId="1">#REF!</definedName>
    <definedName name="PAsivoCte">#REF!</definedName>
    <definedName name="Patrimonio" localSheetId="1">#REF!</definedName>
    <definedName name="Patrimonio">#REF!</definedName>
    <definedName name="PIT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edpl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lan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lanta15" localSheetId="1">#REF!</definedName>
    <definedName name="planta15">#REF!</definedName>
    <definedName name="Plazo_en_años" localSheetId="1">#REF!</definedName>
    <definedName name="Plazo_en_años">#REF!</definedName>
    <definedName name="POCTU" localSheetId="1" hidden="1">[33]ACTSOS1!#REF!</definedName>
    <definedName name="POCTU" hidden="1">[33]ACTSOS1!#REF!</definedName>
    <definedName name="pos" localSheetId="1" hidden="1">[34]ACTSOS1!#REF!</definedName>
    <definedName name="pos" hidden="1">[34]ACTSOS1!#REF!</definedName>
    <definedName name="pp" localSheetId="1" hidden="1">#REF!</definedName>
    <definedName name="pp" hidden="1">#REF!</definedName>
    <definedName name="pr" localSheetId="1">#REF!</definedName>
    <definedName name="pr">#REF!</definedName>
    <definedName name="pre" localSheetId="1">#REF!</definedName>
    <definedName name="pre">#REF!</definedName>
    <definedName name="Precio_Unitario">OFFSET('[14]Precios de referencia'!$P$31,0,0,COUNTA('[14]Precios de referencia'!$P$31:$P$4742))</definedName>
    <definedName name="PrivateRate">#REF!</definedName>
    <definedName name="proj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ROYECTO" localSheetId="1">#REF!</definedName>
    <definedName name="PROYECTO">#REF!</definedName>
    <definedName name="q" localSheetId="1" hidden="1">[1]ACTSOS1!#REF!</definedName>
    <definedName name="q" hidden="1">[1]ACTSOS1!#REF!</definedName>
    <definedName name="QQQQ" localSheetId="1">Tasa_interés_anual/'FCD operlog'!Pagos_por_año</definedName>
    <definedName name="QQQQ">Tasa_interés_anual/Pagos_por_año</definedName>
    <definedName name="RangeChange" hidden="1">#N/A</definedName>
    <definedName name="RAZONESFIN">[6]Razones!$C$5:$M$54</definedName>
    <definedName name="REAL">OFFSET('[12]Tabla Graficas'!$F$7:$F$201,,,'[12]Tabla Graficas'!$A$6,)</definedName>
    <definedName name="rentabilidad">[35]Hoja2!$A$6:$AB$19</definedName>
    <definedName name="REPRESENTANTE" localSheetId="1">#REF!</definedName>
    <definedName name="REPRESENTANTE">#REF!</definedName>
    <definedName name="ROJOS_PESOS">OFFSET('[12]Tabla Graficas'!$K$7:$K$201,,,'[12]Tabla Graficas'!$A$6,)</definedName>
    <definedName name="ROJOS_PORC">OFFSET('[12]Tabla Graficas'!$N$7:$N$201,,,'[12]Tabla Graficas'!$A$6,)</definedName>
    <definedName name="RTM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S" localSheetId="1">[34]ACTSOS1!#REF!</definedName>
    <definedName name="S">[34]ACTSOS1!#REF!</definedName>
    <definedName name="salario" localSheetId="1">#REF!</definedName>
    <definedName name="salario">#REF!</definedName>
    <definedName name="Saldo.final" localSheetId="1">IF(#REF!&lt;&gt;"",#REF!-#REF!,"")</definedName>
    <definedName name="Saldo.final">IF(#REF!&lt;&gt;"",#REF!-#REF!,"")</definedName>
    <definedName name="Saldo.inicial" localSheetId="1">IF(#REF!&lt;&gt;"",#REF!,"")</definedName>
    <definedName name="Saldo.inicial">IF(#REF!&lt;&gt;"",#REF!,"")</definedName>
    <definedName name="Saldo_inicial_tabla" localSheetId="1">#REF!</definedName>
    <definedName name="Saldo_inicial_tabla">#REF!</definedName>
    <definedName name="SAPBEXrevision" hidden="1">1</definedName>
    <definedName name="SAPBEXsysID" hidden="1">"PA3"</definedName>
    <definedName name="SAPBEXwbID" hidden="1">"51I0S1OO4LVANPIERR0Z4U0I9"</definedName>
    <definedName name="scen_change" localSheetId="1" hidden="1">[36]inpermeabOTRO!#REF!</definedName>
    <definedName name="scen_change" hidden="1">[36]inpermeabOTRO!#REF!</definedName>
    <definedName name="scen_name1" hidden="1">"arial"</definedName>
    <definedName name="scen_num" hidden="1">1</definedName>
    <definedName name="scen_user1" hidden="1">"DIRECCION DE INFORMATICA"</definedName>
    <definedName name="scen_value1" hidden="1">{"SUMINISTRO E INSTALACIÓN CANALETAS L=7.50"}</definedName>
    <definedName name="SE" localSheetId="1" hidden="1">[34]ACTSOS1!#REF!</definedName>
    <definedName name="SE" hidden="1">[34]ACTSOS1!#REF!</definedName>
    <definedName name="Sector" localSheetId="1">#REF!</definedName>
    <definedName name="Sector">#REF!</definedName>
    <definedName name="Sector1">OFFSET([37]Sectores!$B$7,0,0,COUNTA([37]Sectores!$B$7:$B$10000),5)</definedName>
    <definedName name="Sector2">OFFSET([37]Sectores!$AA$7,0,0,COUNTA([37]Sectores!$AA$7:$AA$10000),5)</definedName>
    <definedName name="SECTORES">[38]Listas!$F$9:$F$98</definedName>
    <definedName name="sencount" hidden="1">1</definedName>
    <definedName name="solver_adj" localSheetId="1" hidden="1">'FCD operlog'!$H$2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'FCD operlog'!$H$2</definedName>
    <definedName name="solver_lhs2" localSheetId="1" hidden="1">'FCD operlog'!$H$2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2</definedName>
    <definedName name="solver_nwt" localSheetId="1" hidden="1">1</definedName>
    <definedName name="solver_opt" localSheetId="1" hidden="1">'FCD operlog'!#REF!</definedName>
    <definedName name="solver_pre" localSheetId="1" hidden="1">0.000001</definedName>
    <definedName name="solver_rbv" localSheetId="1" hidden="1">1</definedName>
    <definedName name="solver_rel1" localSheetId="1" hidden="1">1</definedName>
    <definedName name="solver_rel2" localSheetId="1" hidden="1">1</definedName>
    <definedName name="solver_rhs1" localSheetId="1" hidden="1">0</definedName>
    <definedName name="solver_rhs2" localSheetId="1" hidden="1">0.06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0.04</definedName>
    <definedName name="solver_ver" localSheetId="1" hidden="1">3</definedName>
    <definedName name="SS" localSheetId="1">#REF!</definedName>
    <definedName name="SS">#REF!</definedName>
    <definedName name="ssss" localSheetId="1">#REF!</definedName>
    <definedName name="ssss">#REF!</definedName>
    <definedName name="StartYear">#REF!</definedName>
    <definedName name="t_ciclo">[39]tablas!$G$4:$H$8</definedName>
    <definedName name="t_ctas">[8]indiceRP!$B$7:$E$46</definedName>
    <definedName name="t_grupo">[40]Hoja1!$N$3:$O$229</definedName>
    <definedName name="TAB_EJEC" localSheetId="1">#REF!</definedName>
    <definedName name="TAB_EJEC">#REF!</definedName>
    <definedName name="Tasa_interés_anual" localSheetId="1">#REF!</definedName>
    <definedName name="Tasa_interés_anual">#REF!</definedName>
    <definedName name="Tasa_periódica" localSheetId="1">'FCD operlog'!Tasa_interés_anual/'FCD operlog'!Pagos_por_año</definedName>
    <definedName name="Tasa_periódica">Tasa_interés_anual/Pagos_por_año</definedName>
    <definedName name="tasas" localSheetId="1">#REF!</definedName>
    <definedName name="tasas">#REF!</definedName>
    <definedName name="TaxRate">#REF!</definedName>
    <definedName name="tes" localSheetId="1" hidden="1">[2]MEX95IB!#REF!</definedName>
    <definedName name="tes" hidden="1">[2]MEX95IB!#REF!</definedName>
    <definedName name="TIEMPO" localSheetId="1">IF(ISERROR(#REF!),#REF!,#REF!)</definedName>
    <definedName name="TIEMPO">IF(ISERROR(#REF!),#REF!,#REF!)</definedName>
    <definedName name="TIPO2">[16]Hoja1!$A$2:$A$4</definedName>
    <definedName name="Total_de_pagos" localSheetId="1">'FCD operlog'!Pagos_por_año*'FCD operlog'!Plazo_en_años</definedName>
    <definedName name="Total_de_pagos">Pagos_por_año*Plazo_en_años</definedName>
    <definedName name="TotalActivo" localSheetId="1">#REF!</definedName>
    <definedName name="TotalActivo">#REF!</definedName>
    <definedName name="TotDeudFin1">'[22]Bce Sep'!$I$34</definedName>
    <definedName name="TotDeudFin2">'[22]Bce Sep'!$J$34</definedName>
    <definedName name="TotPatr2014">'[22]Bce Sep'!$C$46</definedName>
    <definedName name="TRES" localSheetId="1" hidden="1">[41]ACTSOS1!#REF!</definedName>
    <definedName name="TRES" hidden="1">[41]ACTSOS1!#REF!</definedName>
    <definedName name="TRIMESTRES" localSheetId="1">#REF!</definedName>
    <definedName name="TRIMESTRES">#REF!</definedName>
    <definedName name="tt">#N/A</definedName>
    <definedName name="UNICO">'[9]Plan auditoría'!$C$6</definedName>
    <definedName name="UNO" localSheetId="1">#REF!</definedName>
    <definedName name="UNO">#REF!</definedName>
    <definedName name="UOIUYIK" localSheetId="1">[20]ENERO!#REF!</definedName>
    <definedName name="UOIUYIK">[20]ENERO!#REF!</definedName>
    <definedName name="UtilidadNeta" localSheetId="1">#REF!</definedName>
    <definedName name="UtilidadNeta">#REF!</definedName>
    <definedName name="v_areasede">[42]arch_base!$U$4:$U$1503</definedName>
    <definedName name="v_ccostos">[43]PptoxC_costos!$D$13:$D$223</definedName>
    <definedName name="v_ctas">[43]indiceRP!$B$7:$B$46</definedName>
    <definedName name="v_nuevoppto">[39]indiceRP!$CG$7:$CG$9349</definedName>
    <definedName name="v_Otros_Incrementos">[43]tablas!$E$10:$E$46</definedName>
    <definedName name="v_tipobase">[43]tablas!$B$15:$B$16</definedName>
    <definedName name="v_tipodist">[43]tablas!$B$12:$B$14</definedName>
    <definedName name="v_tipoincrem">[43]tablas!$D$3:$D$8</definedName>
    <definedName name="Var">OFFSET('[14]Precios de referencia'!$N$33,0,0,COUNTA('[14]Precios de referencia'!$Q$33:$Q$4742))</definedName>
    <definedName name="Vencim_primer_pago" localSheetId="1">#REF!</definedName>
    <definedName name="Vencim_primer_pago">#REF!</definedName>
    <definedName name="Ventas" localSheetId="1">#REF!</definedName>
    <definedName name="Ventas">#REF!</definedName>
    <definedName name="VERDES_PESOS">OFFSET('[12]Tabla Graficas'!$M$7:$M$201,,,'[12]Tabla Graficas'!$A$6,)</definedName>
    <definedName name="VERDES_PORC">OFFSET('[12]Tabla Graficas'!$P$7:$P$201,,,'[12]Tabla Graficas'!$A$6,)</definedName>
    <definedName name="visión" localSheetId="1">#REF!</definedName>
    <definedName name="visión">#REF!</definedName>
    <definedName name="VOLUMEN">'[19]BASES '!$A$113:$T$171</definedName>
    <definedName name="wrn.Base._.de._.datos." hidden="1">{"Basedatos1",#N/A,FALSE,"Basedat";"Basedatos2",#N/A,FALSE,"Basedat";"Basedatos3",#N/A,FALSE,"Basedat"}</definedName>
    <definedName name="wrn.Bases." hidden="1">{"Bases1",#N/A,FALSE,"Bases";"Bases2",#N/A,FALSE,"Bases";"Bases3",#N/A,FALSE,"Bases";"Bases4",#N/A,FALSE,"Bases";"Bases5",#N/A,FALSE,"Bases";"Bases6",#N/A,FALSE,"Bases";"Bases7",#N/A,FALSE,"Bases";"Bases8",#N/A,FALSE,"Bases";"Bases9",#N/A,FALSE,"Bases"}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ados._.financieros." hidden="1">{"Balance",#N/A,FALSE,"Balance";"P y G",#N/A,FALSE,"Balance";"Flujo de caja",#N/A,FALSE,"Balance";"Capital de trabajo",#N/A,FALSE,"Balance";"Valoración",#N/A,FALSE,"Balance"}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mput." hidden="1">{"Imput1",#N/A,FALSE,"Input";"Imput2",#N/A,FALSE,"Input";"Imput3",#N/A,FALSE,"Input";"Imput4",#N/A,FALSE,"Input"}</definedName>
    <definedName name="wrn.Ingresos." hidden="1">{"Ingresos1",#N/A,FALSE,"Ingreso";"Ingresos2",#N/A,FALSE,"Ingreso";"Ingresos3",#N/A,FALSE,"Ingreso"}</definedName>
    <definedName name="wrn.Print._.All." hidden="1">{#N/A,#N/A,FALSE,"TOC";#N/A,#N/A,FALSE,"ASS";#N/A,#N/A,FALSE,"CF";#N/A,#N/A,FALSE,"FUEL&amp;MTC"}</definedName>
    <definedName name="wrn.Proforma.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RV." hidden="1">{#N/A,#N/A,TRUE,"NAE";#N/A,#N/A,TRUE,"CR";#N/A,#N/A,TRUE,"CS";#N/A,#N/A,TRUE,"CC"}</definedName>
    <definedName name="wrn.Tarifas." hidden="1">{"Tarifas1",#N/A,FALSE,"Tarifa";"Tarifas2",#N/A,FALSE,"Tarifa";"Tarifas3",#N/A,FALSE,"Tarifa"}</definedName>
    <definedName name="wrn.todo." hidden="1">{"Balance",#N/A,FALSE,"P&amp;G BG";"PyG",#N/A,FALSE,"P&amp;G BG";"CAJA",#N/A,FALSE,"P&amp;G BG"}</definedName>
    <definedName name="wrn.Usuarios." hidden="1">{"Usuarios1",#N/A,FALSE,"Usuario";"Usuarios2",#N/A,FALSE,"Usuario"}</definedName>
    <definedName name="wssss" localSheetId="1" hidden="1">[1]ACTSOS1!#REF!</definedName>
    <definedName name="wssss" hidden="1">[1]ACTSOS1!#REF!</definedName>
    <definedName name="XXX" localSheetId="1">#REF!</definedName>
    <definedName name="XXX">#REF!</definedName>
    <definedName name="YYYYYYYYYYYYYY" localSheetId="1" hidden="1">[1]ACTSOS1!#REF!</definedName>
    <definedName name="YYYYYYYYYYYYYY" hidden="1">[1]ACTSOS1!#REF!</definedName>
  </definedNames>
  <calcPr calcId="181029"/>
</workbook>
</file>

<file path=xl/calcChain.xml><?xml version="1.0" encoding="utf-8"?>
<calcChain xmlns="http://schemas.openxmlformats.org/spreadsheetml/2006/main">
  <c r="J301" i="32" l="1"/>
  <c r="I168" i="32"/>
  <c r="D285" i="32"/>
  <c r="C285" i="32"/>
  <c r="D263" i="32"/>
  <c r="E263" i="32"/>
  <c r="F263" i="32"/>
  <c r="G263" i="32"/>
  <c r="H263" i="32"/>
  <c r="I263" i="32"/>
  <c r="I303" i="32"/>
  <c r="H303" i="32"/>
  <c r="G303" i="32"/>
  <c r="B293" i="32"/>
  <c r="I291" i="32"/>
  <c r="H291" i="32"/>
  <c r="G291" i="32"/>
  <c r="F291" i="32"/>
  <c r="E291" i="32"/>
  <c r="D291" i="32"/>
  <c r="C291" i="32"/>
  <c r="B291" i="32"/>
  <c r="I290" i="32"/>
  <c r="H290" i="32"/>
  <c r="G290" i="32"/>
  <c r="F290" i="32"/>
  <c r="E290" i="32"/>
  <c r="D290" i="32"/>
  <c r="C290" i="32"/>
  <c r="B290" i="32"/>
  <c r="I289" i="32"/>
  <c r="H289" i="32"/>
  <c r="G289" i="32"/>
  <c r="F289" i="32"/>
  <c r="E289" i="32"/>
  <c r="D289" i="32"/>
  <c r="C289" i="32"/>
  <c r="B289" i="32"/>
  <c r="I288" i="32"/>
  <c r="H288" i="32"/>
  <c r="G288" i="32"/>
  <c r="F288" i="32"/>
  <c r="E288" i="32"/>
  <c r="D288" i="32"/>
  <c r="C288" i="32"/>
  <c r="B288" i="32"/>
  <c r="E287" i="32"/>
  <c r="D287" i="32"/>
  <c r="C287" i="32"/>
  <c r="B287" i="32"/>
  <c r="I286" i="32"/>
  <c r="H286" i="32"/>
  <c r="G286" i="32"/>
  <c r="F286" i="32"/>
  <c r="E286" i="32"/>
  <c r="D286" i="32"/>
  <c r="C286" i="32"/>
  <c r="B286" i="32"/>
  <c r="I284" i="32"/>
  <c r="H284" i="32"/>
  <c r="G284" i="32"/>
  <c r="F284" i="32"/>
  <c r="E284" i="32"/>
  <c r="D284" i="32"/>
  <c r="C282" i="32"/>
  <c r="B282" i="32"/>
  <c r="I269" i="32"/>
  <c r="H269" i="32"/>
  <c r="G269" i="32"/>
  <c r="F269" i="32"/>
  <c r="E269" i="32"/>
  <c r="D269" i="32"/>
  <c r="C269" i="32"/>
  <c r="B269" i="32"/>
  <c r="I268" i="32"/>
  <c r="H268" i="32"/>
  <c r="G268" i="32"/>
  <c r="F268" i="32"/>
  <c r="E268" i="32"/>
  <c r="D268" i="32"/>
  <c r="C268" i="32"/>
  <c r="B268" i="32"/>
  <c r="I267" i="32"/>
  <c r="I271" i="32" s="1"/>
  <c r="H267" i="32"/>
  <c r="H271" i="32" s="1"/>
  <c r="G267" i="32"/>
  <c r="G271" i="32" s="1"/>
  <c r="F267" i="32"/>
  <c r="F271" i="32" s="1"/>
  <c r="E267" i="32"/>
  <c r="D267" i="32"/>
  <c r="D271" i="32" s="1"/>
  <c r="C267" i="32"/>
  <c r="B267" i="32"/>
  <c r="I262" i="32"/>
  <c r="H262" i="32"/>
  <c r="G262" i="32"/>
  <c r="F262" i="32"/>
  <c r="E262" i="32"/>
  <c r="D262" i="32"/>
  <c r="C262" i="32"/>
  <c r="B260" i="32"/>
  <c r="F259" i="32"/>
  <c r="E259" i="32"/>
  <c r="D259" i="32"/>
  <c r="C259" i="32"/>
  <c r="B259" i="32"/>
  <c r="I237" i="32"/>
  <c r="H237" i="32"/>
  <c r="G237" i="32"/>
  <c r="F237" i="32"/>
  <c r="E237" i="32"/>
  <c r="D237" i="32"/>
  <c r="C237" i="32"/>
  <c r="B237" i="32"/>
  <c r="I236" i="32"/>
  <c r="H236" i="32"/>
  <c r="G236" i="32"/>
  <c r="F236" i="32"/>
  <c r="E236" i="32"/>
  <c r="D236" i="32"/>
  <c r="C236" i="32"/>
  <c r="B236" i="32"/>
  <c r="I235" i="32"/>
  <c r="H235" i="32"/>
  <c r="G235" i="32"/>
  <c r="F235" i="32"/>
  <c r="E235" i="32"/>
  <c r="D235" i="32"/>
  <c r="C235" i="32"/>
  <c r="B235" i="32"/>
  <c r="I234" i="32"/>
  <c r="H234" i="32"/>
  <c r="G234" i="32"/>
  <c r="F234" i="32"/>
  <c r="E234" i="32"/>
  <c r="D234" i="32"/>
  <c r="C234" i="32"/>
  <c r="B234" i="32"/>
  <c r="I233" i="32"/>
  <c r="H233" i="32"/>
  <c r="G233" i="32"/>
  <c r="F233" i="32"/>
  <c r="E233" i="32"/>
  <c r="D233" i="32"/>
  <c r="C233" i="32"/>
  <c r="B233" i="32"/>
  <c r="B232" i="32"/>
  <c r="I226" i="32"/>
  <c r="H226" i="32"/>
  <c r="G226" i="32"/>
  <c r="F226" i="32"/>
  <c r="E226" i="32"/>
  <c r="D226" i="32"/>
  <c r="C226" i="32"/>
  <c r="B226" i="32"/>
  <c r="I225" i="32"/>
  <c r="H225" i="32"/>
  <c r="G225" i="32"/>
  <c r="F225" i="32"/>
  <c r="E225" i="32"/>
  <c r="D225" i="32"/>
  <c r="C225" i="32"/>
  <c r="B225" i="32"/>
  <c r="I224" i="32"/>
  <c r="H224" i="32"/>
  <c r="G224" i="32"/>
  <c r="F224" i="32"/>
  <c r="E224" i="32"/>
  <c r="D224" i="32"/>
  <c r="B224" i="32"/>
  <c r="I223" i="32"/>
  <c r="H223" i="32"/>
  <c r="G223" i="32"/>
  <c r="F223" i="32"/>
  <c r="E223" i="32"/>
  <c r="D223" i="32"/>
  <c r="C223" i="32"/>
  <c r="B223" i="32"/>
  <c r="I222" i="32"/>
  <c r="H222" i="32"/>
  <c r="G222" i="32"/>
  <c r="F222" i="32"/>
  <c r="E222" i="32"/>
  <c r="D222" i="32"/>
  <c r="C222" i="32"/>
  <c r="B222" i="32"/>
  <c r="I218" i="32"/>
  <c r="H218" i="32"/>
  <c r="G218" i="32"/>
  <c r="F218" i="32"/>
  <c r="E218" i="32"/>
  <c r="D218" i="32"/>
  <c r="C218" i="32"/>
  <c r="B218" i="32"/>
  <c r="I217" i="32"/>
  <c r="H217" i="32"/>
  <c r="G217" i="32"/>
  <c r="F217" i="32"/>
  <c r="E217" i="32"/>
  <c r="D217" i="32"/>
  <c r="C217" i="32"/>
  <c r="B217" i="32"/>
  <c r="I216" i="32"/>
  <c r="H216" i="32"/>
  <c r="G216" i="32"/>
  <c r="F216" i="32"/>
  <c r="E216" i="32"/>
  <c r="D216" i="32"/>
  <c r="C216" i="32"/>
  <c r="B216" i="32"/>
  <c r="I215" i="32"/>
  <c r="H215" i="32"/>
  <c r="G215" i="32"/>
  <c r="F215" i="32"/>
  <c r="E215" i="32"/>
  <c r="D215" i="32"/>
  <c r="C215" i="32"/>
  <c r="B215" i="32"/>
  <c r="G214" i="32"/>
  <c r="F214" i="32"/>
  <c r="E214" i="32"/>
  <c r="D214" i="32"/>
  <c r="C214" i="32"/>
  <c r="B214" i="32"/>
  <c r="I176" i="32"/>
  <c r="I177" i="32" s="1"/>
  <c r="H176" i="32"/>
  <c r="H177" i="32" s="1"/>
  <c r="G176" i="32"/>
  <c r="G177" i="32" s="1"/>
  <c r="F176" i="32"/>
  <c r="F177" i="32" s="1"/>
  <c r="E176" i="32"/>
  <c r="E177" i="32" s="1"/>
  <c r="D176" i="32"/>
  <c r="D177" i="32" s="1"/>
  <c r="I174" i="32"/>
  <c r="H174" i="32"/>
  <c r="G174" i="32"/>
  <c r="F174" i="32"/>
  <c r="E174" i="32"/>
  <c r="D174" i="32"/>
  <c r="C174" i="32"/>
  <c r="C175" i="32" s="1"/>
  <c r="D175" i="32" s="1"/>
  <c r="F175" i="32" s="1"/>
  <c r="H175" i="32" s="1"/>
  <c r="I172" i="32"/>
  <c r="I173" i="32" s="1"/>
  <c r="H172" i="32"/>
  <c r="H173" i="32" s="1"/>
  <c r="G172" i="32"/>
  <c r="G173" i="32" s="1"/>
  <c r="F172" i="32"/>
  <c r="F173" i="32" s="1"/>
  <c r="E172" i="32"/>
  <c r="E173" i="32" s="1"/>
  <c r="D172" i="32"/>
  <c r="D173" i="32" s="1"/>
  <c r="C172" i="32"/>
  <c r="C173" i="32" s="1"/>
  <c r="G160" i="32"/>
  <c r="H160" i="32" s="1"/>
  <c r="I160" i="32" s="1"/>
  <c r="G158" i="32"/>
  <c r="H157" i="32" s="1"/>
  <c r="F158" i="32"/>
  <c r="G157" i="32" s="1"/>
  <c r="E158" i="32"/>
  <c r="E159" i="32" s="1"/>
  <c r="D158" i="32"/>
  <c r="E157" i="32" s="1"/>
  <c r="C158" i="32"/>
  <c r="C151" i="32"/>
  <c r="C146" i="32"/>
  <c r="G144" i="32"/>
  <c r="F144" i="32"/>
  <c r="E144" i="32"/>
  <c r="D144" i="32"/>
  <c r="E143" i="32"/>
  <c r="D143" i="32"/>
  <c r="I142" i="32"/>
  <c r="H142" i="32"/>
  <c r="G142" i="32"/>
  <c r="F142" i="32"/>
  <c r="E142" i="32"/>
  <c r="I138" i="32"/>
  <c r="H138" i="32"/>
  <c r="G138" i="32"/>
  <c r="F138" i="32"/>
  <c r="C138" i="32"/>
  <c r="I137" i="32"/>
  <c r="H137" i="32"/>
  <c r="G137" i="32"/>
  <c r="F137" i="32"/>
  <c r="E137" i="32"/>
  <c r="I136" i="32"/>
  <c r="H136" i="32"/>
  <c r="G136" i="32"/>
  <c r="F136" i="32"/>
  <c r="E136" i="32"/>
  <c r="D136" i="32"/>
  <c r="E126" i="32"/>
  <c r="E138" i="32" s="1"/>
  <c r="D126" i="32"/>
  <c r="I124" i="32"/>
  <c r="H124" i="32"/>
  <c r="G124" i="32"/>
  <c r="F124" i="32"/>
  <c r="E124" i="32"/>
  <c r="D124" i="32"/>
  <c r="I123" i="32"/>
  <c r="H123" i="32"/>
  <c r="G123" i="32"/>
  <c r="F123" i="32"/>
  <c r="E123" i="32"/>
  <c r="I122" i="32"/>
  <c r="H122" i="32"/>
  <c r="G122" i="32"/>
  <c r="F122" i="32"/>
  <c r="E122" i="32"/>
  <c r="I112" i="32"/>
  <c r="H112" i="32"/>
  <c r="G112" i="32"/>
  <c r="F112" i="32"/>
  <c r="E112" i="32"/>
  <c r="D112" i="32"/>
  <c r="C112" i="32"/>
  <c r="O44" i="32" s="1"/>
  <c r="R44" i="32" s="1"/>
  <c r="U44" i="32" s="1"/>
  <c r="X44" i="32" s="1"/>
  <c r="AA44" i="32" s="1"/>
  <c r="C109" i="32"/>
  <c r="D109" i="32" s="1"/>
  <c r="E109" i="32" s="1"/>
  <c r="F109" i="32" s="1"/>
  <c r="G109" i="32" s="1"/>
  <c r="H109" i="32" s="1"/>
  <c r="I109" i="32" s="1"/>
  <c r="I94" i="32"/>
  <c r="I194" i="32" s="1"/>
  <c r="H94" i="32"/>
  <c r="H194" i="32" s="1"/>
  <c r="G94" i="32"/>
  <c r="F94" i="32"/>
  <c r="F194" i="32" s="1"/>
  <c r="E94" i="32"/>
  <c r="E194" i="32" s="1"/>
  <c r="D94" i="32"/>
  <c r="D194" i="32" s="1"/>
  <c r="C94" i="32"/>
  <c r="C194" i="32" s="1"/>
  <c r="D79" i="32"/>
  <c r="D81" i="32" s="1"/>
  <c r="C79" i="32"/>
  <c r="C81" i="32" s="1"/>
  <c r="E78" i="32"/>
  <c r="F78" i="32" s="1"/>
  <c r="G78" i="32" s="1"/>
  <c r="H78" i="32" s="1"/>
  <c r="I78" i="32" s="1"/>
  <c r="I76" i="32"/>
  <c r="I74" i="32"/>
  <c r="H74" i="32"/>
  <c r="G74" i="32"/>
  <c r="F74" i="32"/>
  <c r="E74" i="32"/>
  <c r="I73" i="32"/>
  <c r="E71" i="32"/>
  <c r="F71" i="32" s="1"/>
  <c r="G71" i="32" s="1"/>
  <c r="H71" i="32" s="1"/>
  <c r="I71" i="32" s="1"/>
  <c r="E70" i="32"/>
  <c r="F70" i="32" s="1"/>
  <c r="I65" i="32"/>
  <c r="H65" i="32"/>
  <c r="G65" i="32"/>
  <c r="F65" i="32"/>
  <c r="E65" i="32"/>
  <c r="D65" i="32"/>
  <c r="C65" i="32"/>
  <c r="AA59" i="32"/>
  <c r="Z59" i="32"/>
  <c r="Y59" i="32"/>
  <c r="X59" i="32"/>
  <c r="W59" i="32"/>
  <c r="AA58" i="32"/>
  <c r="Z58" i="32"/>
  <c r="Y58" i="32"/>
  <c r="X58" i="32"/>
  <c r="W58" i="32"/>
  <c r="V58" i="32"/>
  <c r="U58" i="32"/>
  <c r="T58" i="32"/>
  <c r="S58" i="32"/>
  <c r="R58" i="32"/>
  <c r="Q58" i="32"/>
  <c r="I58" i="32"/>
  <c r="I260" i="32" s="1"/>
  <c r="H58" i="32"/>
  <c r="H260" i="32" s="1"/>
  <c r="G58" i="32"/>
  <c r="G260" i="32" s="1"/>
  <c r="F58" i="32"/>
  <c r="F260" i="32" s="1"/>
  <c r="E58" i="32"/>
  <c r="E260" i="32" s="1"/>
  <c r="D58" i="32"/>
  <c r="D260" i="32" s="1"/>
  <c r="C58" i="32"/>
  <c r="C260" i="32" s="1"/>
  <c r="Y55" i="32"/>
  <c r="AA55" i="32" s="1"/>
  <c r="X55" i="32"/>
  <c r="Z55" i="32" s="1"/>
  <c r="W55" i="32"/>
  <c r="V55" i="32"/>
  <c r="U55" i="32"/>
  <c r="T55" i="32"/>
  <c r="S55" i="32"/>
  <c r="R55" i="32"/>
  <c r="Q55" i="32"/>
  <c r="P55" i="32"/>
  <c r="O55" i="32"/>
  <c r="N55" i="32"/>
  <c r="M55" i="32"/>
  <c r="I55" i="32"/>
  <c r="H55" i="32"/>
  <c r="G55" i="32"/>
  <c r="F55" i="32"/>
  <c r="E55" i="32"/>
  <c r="D55" i="32"/>
  <c r="Q52" i="32"/>
  <c r="R52" i="32" s="1"/>
  <c r="S52" i="32" s="1"/>
  <c r="T52" i="32" s="1"/>
  <c r="U52" i="32" s="1"/>
  <c r="V52" i="32" s="1"/>
  <c r="W52" i="32" s="1"/>
  <c r="X52" i="32" s="1"/>
  <c r="Y52" i="32" s="1"/>
  <c r="Z52" i="32" s="1"/>
  <c r="AA52" i="32" s="1"/>
  <c r="G50" i="32"/>
  <c r="F50" i="32"/>
  <c r="C49" i="32"/>
  <c r="C224" i="32" s="1"/>
  <c r="AA48" i="32"/>
  <c r="Z48" i="32"/>
  <c r="Y48" i="32"/>
  <c r="X48" i="32"/>
  <c r="P48" i="32"/>
  <c r="O48" i="32"/>
  <c r="N48" i="32"/>
  <c r="M48" i="32"/>
  <c r="AA46" i="32"/>
  <c r="Z46" i="32"/>
  <c r="Y46" i="32"/>
  <c r="X46" i="32"/>
  <c r="T46" i="32"/>
  <c r="S46" i="32"/>
  <c r="R46" i="32"/>
  <c r="Q46" i="32"/>
  <c r="P46" i="32"/>
  <c r="O46" i="32"/>
  <c r="N46" i="32"/>
  <c r="M46" i="32"/>
  <c r="I46" i="32"/>
  <c r="H46" i="32"/>
  <c r="V46" i="32" s="1"/>
  <c r="G46" i="32"/>
  <c r="U46" i="32" s="1"/>
  <c r="N44" i="32"/>
  <c r="Q44" i="32" s="1"/>
  <c r="T44" i="32" s="1"/>
  <c r="W44" i="32" s="1"/>
  <c r="Z44" i="32" s="1"/>
  <c r="M44" i="32"/>
  <c r="P44" i="32" s="1"/>
  <c r="S44" i="32" s="1"/>
  <c r="V44" i="32" s="1"/>
  <c r="Y44" i="32" s="1"/>
  <c r="O42" i="32"/>
  <c r="R42" i="32" s="1"/>
  <c r="U42" i="32" s="1"/>
  <c r="X42" i="32" s="1"/>
  <c r="N42" i="32"/>
  <c r="Q42" i="32" s="1"/>
  <c r="T42" i="32" s="1"/>
  <c r="W42" i="32" s="1"/>
  <c r="AA42" i="32" s="1"/>
  <c r="M42" i="32"/>
  <c r="P42" i="32" s="1"/>
  <c r="S42" i="32" s="1"/>
  <c r="V42" i="32" s="1"/>
  <c r="X40" i="32"/>
  <c r="W40" i="32"/>
  <c r="AA40" i="32" s="1"/>
  <c r="V40" i="32"/>
  <c r="U40" i="32"/>
  <c r="T40" i="32"/>
  <c r="S40" i="32"/>
  <c r="R40" i="32"/>
  <c r="Q40" i="32"/>
  <c r="P40" i="32"/>
  <c r="O40" i="32"/>
  <c r="N40" i="32"/>
  <c r="M40" i="32"/>
  <c r="P39" i="32"/>
  <c r="O39" i="32"/>
  <c r="N39" i="32"/>
  <c r="M39" i="32"/>
  <c r="P34" i="32"/>
  <c r="S34" i="32" s="1"/>
  <c r="V34" i="32" s="1"/>
  <c r="Y34" i="32" s="1"/>
  <c r="O34" i="32"/>
  <c r="R34" i="32" s="1"/>
  <c r="U34" i="32" s="1"/>
  <c r="X34" i="32" s="1"/>
  <c r="AA34" i="32" s="1"/>
  <c r="N34" i="32"/>
  <c r="Q34" i="32" s="1"/>
  <c r="T34" i="32" s="1"/>
  <c r="W34" i="32" s="1"/>
  <c r="Z34" i="32" s="1"/>
  <c r="W31" i="32"/>
  <c r="Z31" i="32" s="1"/>
  <c r="V31" i="32"/>
  <c r="Y31" i="32" s="1"/>
  <c r="U31" i="32"/>
  <c r="X31" i="32" s="1"/>
  <c r="AA31" i="32" s="1"/>
  <c r="T31" i="32"/>
  <c r="S31" i="32"/>
  <c r="R31" i="32"/>
  <c r="Q31" i="32"/>
  <c r="P31" i="32"/>
  <c r="O31" i="32"/>
  <c r="N31" i="32"/>
  <c r="M31" i="32"/>
  <c r="P29" i="32"/>
  <c r="O29" i="32"/>
  <c r="N29" i="32"/>
  <c r="M29" i="32"/>
  <c r="I29" i="32"/>
  <c r="I232" i="32" s="1"/>
  <c r="H29" i="32"/>
  <c r="H232" i="32" s="1"/>
  <c r="G29" i="32"/>
  <c r="G232" i="32" s="1"/>
  <c r="F29" i="32"/>
  <c r="E29" i="32"/>
  <c r="E39" i="32" s="1"/>
  <c r="E180" i="32" s="1"/>
  <c r="D29" i="32"/>
  <c r="C29" i="32"/>
  <c r="C232" i="32" s="1"/>
  <c r="O22" i="32"/>
  <c r="N22" i="32"/>
  <c r="M22" i="32"/>
  <c r="T21" i="32"/>
  <c r="S21" i="32"/>
  <c r="R21" i="32"/>
  <c r="Q21" i="32"/>
  <c r="P21" i="32"/>
  <c r="O21" i="32"/>
  <c r="N21" i="32"/>
  <c r="M21" i="32"/>
  <c r="G21" i="32"/>
  <c r="F21" i="32"/>
  <c r="E21" i="32"/>
  <c r="D21" i="32"/>
  <c r="C21" i="32"/>
  <c r="V19" i="32"/>
  <c r="U19" i="32"/>
  <c r="T19" i="32"/>
  <c r="S19" i="32"/>
  <c r="R19" i="32"/>
  <c r="Q19" i="32"/>
  <c r="P19" i="32"/>
  <c r="O19" i="32"/>
  <c r="N19" i="32"/>
  <c r="M19" i="32"/>
  <c r="F19" i="32"/>
  <c r="F287" i="32" s="1"/>
  <c r="V14" i="32"/>
  <c r="U14" i="32"/>
  <c r="T14" i="32"/>
  <c r="S14" i="32"/>
  <c r="R14" i="32"/>
  <c r="Q14" i="32"/>
  <c r="P14" i="32"/>
  <c r="O14" i="32"/>
  <c r="N14" i="32"/>
  <c r="M14" i="32"/>
  <c r="V11" i="32"/>
  <c r="U11" i="32"/>
  <c r="T11" i="32"/>
  <c r="S11" i="32"/>
  <c r="R11" i="32"/>
  <c r="Q11" i="32"/>
  <c r="P11" i="32"/>
  <c r="O11" i="32"/>
  <c r="N11" i="32"/>
  <c r="M11" i="32"/>
  <c r="V10" i="32"/>
  <c r="W10" i="32" s="1"/>
  <c r="X10" i="32" s="1"/>
  <c r="Y10" i="32" s="1"/>
  <c r="Z10" i="32" s="1"/>
  <c r="AA10" i="32" s="1"/>
  <c r="V9" i="32"/>
  <c r="W9" i="32" s="1"/>
  <c r="X9" i="32" s="1"/>
  <c r="Y9" i="32" s="1"/>
  <c r="Z9" i="32" s="1"/>
  <c r="AA9" i="32" s="1"/>
  <c r="I9" i="32"/>
  <c r="H9" i="32"/>
  <c r="H158" i="32" s="1"/>
  <c r="I157" i="32" s="1"/>
  <c r="V5" i="32"/>
  <c r="W5" i="32" s="1"/>
  <c r="X5" i="32" s="1"/>
  <c r="Y5" i="32" s="1"/>
  <c r="Z5" i="32" s="1"/>
  <c r="AA5" i="32" s="1"/>
  <c r="N9" i="18"/>
  <c r="M9" i="18"/>
  <c r="M8" i="18"/>
  <c r="H67" i="32" l="1"/>
  <c r="E271" i="32"/>
  <c r="D67" i="32"/>
  <c r="D189" i="32" s="1"/>
  <c r="F261" i="32"/>
  <c r="F293" i="32" s="1"/>
  <c r="F220" i="32"/>
  <c r="C239" i="32"/>
  <c r="G239" i="32"/>
  <c r="C220" i="32"/>
  <c r="V29" i="32"/>
  <c r="E67" i="32"/>
  <c r="C261" i="32"/>
  <c r="I239" i="32"/>
  <c r="F164" i="32"/>
  <c r="C271" i="32"/>
  <c r="S29" i="32"/>
  <c r="E98" i="32"/>
  <c r="E102" i="32" s="1"/>
  <c r="E202" i="32" s="1"/>
  <c r="E247" i="32" s="1"/>
  <c r="F157" i="32"/>
  <c r="F228" i="32"/>
  <c r="P22" i="32"/>
  <c r="Q22" i="32" s="1"/>
  <c r="R22" i="32" s="1"/>
  <c r="S22" i="32" s="1"/>
  <c r="H239" i="32"/>
  <c r="Z40" i="32"/>
  <c r="E220" i="32"/>
  <c r="C228" i="32"/>
  <c r="G228" i="32"/>
  <c r="D228" i="32"/>
  <c r="H228" i="32"/>
  <c r="Q39" i="32"/>
  <c r="W14" i="32"/>
  <c r="D163" i="32"/>
  <c r="E228" i="32"/>
  <c r="E229" i="32" s="1"/>
  <c r="I228" i="32"/>
  <c r="F141" i="32"/>
  <c r="R29" i="32"/>
  <c r="I39" i="32"/>
  <c r="I180" i="32" s="1"/>
  <c r="C55" i="32"/>
  <c r="C164" i="32" s="1"/>
  <c r="D138" i="32"/>
  <c r="T29" i="32"/>
  <c r="T39" i="32"/>
  <c r="I98" i="32"/>
  <c r="I167" i="32" s="1"/>
  <c r="E155" i="32"/>
  <c r="G220" i="32"/>
  <c r="Q29" i="32"/>
  <c r="U29" i="32"/>
  <c r="F39" i="32"/>
  <c r="F180" i="32" s="1"/>
  <c r="U39" i="32"/>
  <c r="D98" i="32"/>
  <c r="D195" i="32" s="1"/>
  <c r="E175" i="32"/>
  <c r="G175" i="32" s="1"/>
  <c r="I175" i="32" s="1"/>
  <c r="D220" i="32"/>
  <c r="D229" i="32" s="1"/>
  <c r="H98" i="32"/>
  <c r="D149" i="32"/>
  <c r="D151" i="32" s="1"/>
  <c r="W11" i="32"/>
  <c r="X11" i="32" s="1"/>
  <c r="Y11" i="32" s="1"/>
  <c r="Z11" i="32" s="1"/>
  <c r="W19" i="32"/>
  <c r="X19" i="32" s="1"/>
  <c r="Y19" i="32" s="1"/>
  <c r="Z19" i="32" s="1"/>
  <c r="Y40" i="32"/>
  <c r="Z42" i="32"/>
  <c r="Y42" i="32"/>
  <c r="X14" i="32"/>
  <c r="Y14" i="32" s="1"/>
  <c r="I214" i="32"/>
  <c r="I220" i="32" s="1"/>
  <c r="I158" i="32"/>
  <c r="G19" i="32"/>
  <c r="E166" i="32"/>
  <c r="E178" i="32" s="1"/>
  <c r="E179" i="32" s="1"/>
  <c r="E164" i="32"/>
  <c r="E163" i="32"/>
  <c r="D232" i="32"/>
  <c r="D239" i="32" s="1"/>
  <c r="D141" i="32"/>
  <c r="D146" i="32" s="1"/>
  <c r="R48" i="32"/>
  <c r="I259" i="32"/>
  <c r="W46" i="32"/>
  <c r="W48" i="32"/>
  <c r="I149" i="32"/>
  <c r="C155" i="32"/>
  <c r="D157" i="32"/>
  <c r="F166" i="32"/>
  <c r="F178" i="32" s="1"/>
  <c r="F179" i="32" s="1"/>
  <c r="F163" i="32"/>
  <c r="F165" i="32"/>
  <c r="U21" i="32"/>
  <c r="E232" i="32"/>
  <c r="E239" i="32" s="1"/>
  <c r="E141" i="32"/>
  <c r="E146" i="32" s="1"/>
  <c r="S48" i="32"/>
  <c r="E41" i="32"/>
  <c r="E181" i="32" s="1"/>
  <c r="F79" i="32"/>
  <c r="F81" i="32" s="1"/>
  <c r="F188" i="32" s="1"/>
  <c r="D190" i="32"/>
  <c r="D294" i="32"/>
  <c r="D296" i="32" s="1"/>
  <c r="E104" i="32"/>
  <c r="F143" i="32"/>
  <c r="H149" i="32"/>
  <c r="E165" i="32"/>
  <c r="G164" i="32"/>
  <c r="G166" i="32"/>
  <c r="G178" i="32" s="1"/>
  <c r="G179" i="32" s="1"/>
  <c r="G163" i="32"/>
  <c r="G165" i="32"/>
  <c r="F232" i="32"/>
  <c r="F239" i="32" s="1"/>
  <c r="T48" i="32"/>
  <c r="C39" i="32"/>
  <c r="G39" i="32"/>
  <c r="R39" i="32"/>
  <c r="V39" i="32"/>
  <c r="Q48" i="32"/>
  <c r="F67" i="32"/>
  <c r="F186" i="32" s="1"/>
  <c r="G70" i="32"/>
  <c r="C294" i="32"/>
  <c r="C296" i="32" s="1"/>
  <c r="C190" i="32"/>
  <c r="C98" i="32"/>
  <c r="G194" i="32"/>
  <c r="G98" i="32"/>
  <c r="E186" i="32"/>
  <c r="H214" i="32"/>
  <c r="H220" i="32" s="1"/>
  <c r="D165" i="32"/>
  <c r="D164" i="32"/>
  <c r="D166" i="32"/>
  <c r="D178" i="32" s="1"/>
  <c r="D179" i="32" s="1"/>
  <c r="D39" i="32"/>
  <c r="H39" i="32"/>
  <c r="S39" i="32"/>
  <c r="W39" i="32"/>
  <c r="U48" i="32"/>
  <c r="D83" i="32"/>
  <c r="D185" i="32" s="1"/>
  <c r="V48" i="32"/>
  <c r="I67" i="32"/>
  <c r="I186" i="32" s="1"/>
  <c r="E149" i="32"/>
  <c r="E151" i="32" s="1"/>
  <c r="G259" i="32"/>
  <c r="D186" i="32"/>
  <c r="H186" i="32"/>
  <c r="E79" i="32"/>
  <c r="E81" i="32" s="1"/>
  <c r="F98" i="32"/>
  <c r="F149" i="32"/>
  <c r="F151" i="32" s="1"/>
  <c r="D261" i="32"/>
  <c r="H259" i="32"/>
  <c r="G67" i="32"/>
  <c r="G149" i="32"/>
  <c r="G151" i="32" s="1"/>
  <c r="C176" i="32"/>
  <c r="C177" i="32" s="1"/>
  <c r="D188" i="32"/>
  <c r="E261" i="32"/>
  <c r="E83" i="32" l="1"/>
  <c r="E85" i="32" s="1"/>
  <c r="R59" i="32" s="1"/>
  <c r="G229" i="32"/>
  <c r="F230" i="32"/>
  <c r="G261" i="32"/>
  <c r="C293" i="32"/>
  <c r="F229" i="32"/>
  <c r="H261" i="32"/>
  <c r="D230" i="32"/>
  <c r="D241" i="32" s="1"/>
  <c r="E113" i="32"/>
  <c r="E195" i="32"/>
  <c r="I261" i="32"/>
  <c r="C229" i="32"/>
  <c r="E167" i="32"/>
  <c r="E168" i="32" s="1"/>
  <c r="E187" i="32"/>
  <c r="F146" i="32"/>
  <c r="F148" i="32" s="1"/>
  <c r="I230" i="32"/>
  <c r="I241" i="32" s="1"/>
  <c r="I113" i="32"/>
  <c r="F241" i="32"/>
  <c r="I102" i="32"/>
  <c r="I187" i="32"/>
  <c r="E253" i="32"/>
  <c r="C163" i="32"/>
  <c r="D167" i="32"/>
  <c r="D168" i="32" s="1"/>
  <c r="D155" i="32"/>
  <c r="H167" i="32"/>
  <c r="H168" i="32" s="1"/>
  <c r="H187" i="32"/>
  <c r="C67" i="32"/>
  <c r="C186" i="32" s="1"/>
  <c r="C188" i="32"/>
  <c r="I195" i="32"/>
  <c r="C166" i="32"/>
  <c r="C178" i="32" s="1"/>
  <c r="C179" i="32" s="1"/>
  <c r="C165" i="32"/>
  <c r="E230" i="32"/>
  <c r="E241" i="32" s="1"/>
  <c r="W29" i="32"/>
  <c r="G230" i="32"/>
  <c r="G241" i="32" s="1"/>
  <c r="G243" i="32" s="1"/>
  <c r="I229" i="32"/>
  <c r="E248" i="32"/>
  <c r="F41" i="32"/>
  <c r="F181" i="32" s="1"/>
  <c r="C230" i="32"/>
  <c r="C241" i="32" s="1"/>
  <c r="H113" i="32"/>
  <c r="D102" i="32"/>
  <c r="D104" i="32" s="1"/>
  <c r="H102" i="32"/>
  <c r="H104" i="32" s="1"/>
  <c r="D113" i="32"/>
  <c r="D187" i="32"/>
  <c r="H195" i="32"/>
  <c r="H229" i="32"/>
  <c r="H230" i="32"/>
  <c r="H241" i="32" s="1"/>
  <c r="C102" i="32"/>
  <c r="C167" i="32"/>
  <c r="C195" i="32"/>
  <c r="C113" i="32"/>
  <c r="E107" i="32"/>
  <c r="E120" i="32"/>
  <c r="D293" i="32"/>
  <c r="E294" i="32"/>
  <c r="E296" i="32" s="1"/>
  <c r="E190" i="32"/>
  <c r="G167" i="32"/>
  <c r="G195" i="32"/>
  <c r="G102" i="32"/>
  <c r="G187" i="32"/>
  <c r="G113" i="32"/>
  <c r="F189" i="32"/>
  <c r="F83" i="32"/>
  <c r="X39" i="32"/>
  <c r="Y39" i="32" s="1"/>
  <c r="V21" i="32"/>
  <c r="AA19" i="32"/>
  <c r="E293" i="32"/>
  <c r="H293" i="32"/>
  <c r="H180" i="32"/>
  <c r="E189" i="32"/>
  <c r="Z14" i="32"/>
  <c r="AA14" i="32" s="1"/>
  <c r="F195" i="32"/>
  <c r="F167" i="32"/>
  <c r="F113" i="32"/>
  <c r="F102" i="32"/>
  <c r="F187" i="32"/>
  <c r="C180" i="32"/>
  <c r="C41" i="32"/>
  <c r="C181" i="32" s="1"/>
  <c r="G287" i="32"/>
  <c r="G143" i="32"/>
  <c r="G146" i="32" s="1"/>
  <c r="H19" i="32"/>
  <c r="E188" i="32"/>
  <c r="G186" i="32"/>
  <c r="D180" i="32"/>
  <c r="D41" i="32"/>
  <c r="D181" i="32" s="1"/>
  <c r="H70" i="32"/>
  <c r="G79" i="32"/>
  <c r="G81" i="32" s="1"/>
  <c r="G83" i="32" s="1"/>
  <c r="G180" i="32"/>
  <c r="G41" i="32"/>
  <c r="G181" i="32" s="1"/>
  <c r="F294" i="32"/>
  <c r="F296" i="32" s="1"/>
  <c r="F190" i="32"/>
  <c r="T22" i="32"/>
  <c r="U22" i="32" s="1"/>
  <c r="AA11" i="32"/>
  <c r="E185" i="32" l="1"/>
  <c r="D202" i="32"/>
  <c r="F85" i="32"/>
  <c r="S59" i="32" s="1"/>
  <c r="G293" i="32"/>
  <c r="D243" i="32"/>
  <c r="I293" i="32"/>
  <c r="F243" i="32"/>
  <c r="G254" i="32"/>
  <c r="C83" i="32"/>
  <c r="C185" i="32" s="1"/>
  <c r="H202" i="32"/>
  <c r="H253" i="32" s="1"/>
  <c r="C189" i="32"/>
  <c r="I104" i="32"/>
  <c r="I202" i="32"/>
  <c r="I254" i="32"/>
  <c r="D254" i="32"/>
  <c r="X29" i="32"/>
  <c r="Y29" i="32" s="1"/>
  <c r="I243" i="32"/>
  <c r="D85" i="32"/>
  <c r="Q59" i="32" s="1"/>
  <c r="G85" i="32"/>
  <c r="T59" i="32" s="1"/>
  <c r="G185" i="32"/>
  <c r="W21" i="32"/>
  <c r="F168" i="32"/>
  <c r="Z39" i="32"/>
  <c r="D107" i="32"/>
  <c r="D120" i="32"/>
  <c r="G168" i="32"/>
  <c r="E198" i="32"/>
  <c r="E196" i="32"/>
  <c r="E197" i="32"/>
  <c r="E110" i="32"/>
  <c r="C202" i="32"/>
  <c r="C104" i="32"/>
  <c r="H243" i="32"/>
  <c r="H254" i="32"/>
  <c r="AA39" i="32"/>
  <c r="C168" i="32"/>
  <c r="G294" i="32"/>
  <c r="G296" i="32" s="1"/>
  <c r="G188" i="32"/>
  <c r="G190" i="32"/>
  <c r="H150" i="32"/>
  <c r="H151" i="32" s="1"/>
  <c r="I70" i="32"/>
  <c r="H79" i="32"/>
  <c r="H81" i="32" s="1"/>
  <c r="E254" i="32"/>
  <c r="E255" i="32" s="1"/>
  <c r="E282" i="32" s="1"/>
  <c r="E243" i="32"/>
  <c r="X21" i="32"/>
  <c r="D253" i="32"/>
  <c r="D247" i="32"/>
  <c r="D248" i="32" s="1"/>
  <c r="H107" i="32"/>
  <c r="H120" i="32"/>
  <c r="H287" i="32"/>
  <c r="H143" i="32"/>
  <c r="H146" i="32" s="1"/>
  <c r="I19" i="32"/>
  <c r="H21" i="32"/>
  <c r="H247" i="32"/>
  <c r="H248" i="32" s="1"/>
  <c r="F254" i="32"/>
  <c r="F202" i="32"/>
  <c r="F104" i="32"/>
  <c r="G189" i="32"/>
  <c r="F185" i="32"/>
  <c r="G104" i="32"/>
  <c r="G202" i="32"/>
  <c r="V22" i="32"/>
  <c r="W22" i="32" s="1"/>
  <c r="C85" i="32" l="1"/>
  <c r="I247" i="32"/>
  <c r="I248" i="32" s="1"/>
  <c r="I253" i="32"/>
  <c r="I255" i="32"/>
  <c r="I282" i="32" s="1"/>
  <c r="I120" i="32"/>
  <c r="I107" i="32"/>
  <c r="Z29" i="32"/>
  <c r="AA29" i="32" s="1"/>
  <c r="H255" i="32"/>
  <c r="H282" i="32" s="1"/>
  <c r="H155" i="32"/>
  <c r="G253" i="32"/>
  <c r="G247" i="32"/>
  <c r="G248" i="32" s="1"/>
  <c r="F107" i="32"/>
  <c r="F120" i="32"/>
  <c r="F155" i="32" s="1"/>
  <c r="C120" i="32"/>
  <c r="C107" i="32"/>
  <c r="C196" i="32" s="1"/>
  <c r="X22" i="32"/>
  <c r="Y22" i="32" s="1"/>
  <c r="Z22" i="32" s="1"/>
  <c r="G120" i="32"/>
  <c r="G155" i="32" s="1"/>
  <c r="G107" i="32"/>
  <c r="F247" i="32"/>
  <c r="F248" i="32" s="1"/>
  <c r="C249" i="32" s="1"/>
  <c r="F253" i="32"/>
  <c r="H165" i="32"/>
  <c r="H164" i="32"/>
  <c r="H166" i="32"/>
  <c r="H178" i="32" s="1"/>
  <c r="H179" i="32" s="1"/>
  <c r="H163" i="32"/>
  <c r="H41" i="32"/>
  <c r="H197" i="32" s="1"/>
  <c r="D255" i="32"/>
  <c r="D282" i="32" s="1"/>
  <c r="H294" i="32"/>
  <c r="H296" i="32" s="1"/>
  <c r="H83" i="32"/>
  <c r="H189" i="32"/>
  <c r="H188" i="32"/>
  <c r="H190" i="32"/>
  <c r="C247" i="32"/>
  <c r="C253" i="32"/>
  <c r="D197" i="32"/>
  <c r="D198" i="32"/>
  <c r="D110" i="32"/>
  <c r="D196" i="32"/>
  <c r="I287" i="32"/>
  <c r="I143" i="32"/>
  <c r="I146" i="32" s="1"/>
  <c r="I21" i="32"/>
  <c r="H198" i="32"/>
  <c r="H110" i="32"/>
  <c r="H196" i="32"/>
  <c r="I150" i="32"/>
  <c r="I151" i="32" s="1"/>
  <c r="I79" i="32"/>
  <c r="I81" i="32" s="1"/>
  <c r="Y21" i="32"/>
  <c r="D292" i="32" l="1"/>
  <c r="E272" i="32"/>
  <c r="I196" i="32"/>
  <c r="I110" i="32"/>
  <c r="I166" i="32"/>
  <c r="I178" i="32" s="1"/>
  <c r="I179" i="32" s="1"/>
  <c r="I165" i="32"/>
  <c r="I164" i="32"/>
  <c r="I163" i="32"/>
  <c r="I41" i="32"/>
  <c r="I294" i="32"/>
  <c r="I296" i="32" s="1"/>
  <c r="I190" i="32"/>
  <c r="I188" i="32"/>
  <c r="I189" i="32"/>
  <c r="I83" i="32"/>
  <c r="I198" i="32"/>
  <c r="G196" i="32"/>
  <c r="G197" i="32"/>
  <c r="G110" i="32"/>
  <c r="G198" i="32"/>
  <c r="C197" i="32"/>
  <c r="C198" i="32"/>
  <c r="C110" i="32"/>
  <c r="I155" i="32"/>
  <c r="H85" i="32"/>
  <c r="U59" i="32" s="1"/>
  <c r="H185" i="32"/>
  <c r="H181" i="32"/>
  <c r="H285" i="32"/>
  <c r="I272" i="32" s="1"/>
  <c r="G255" i="32"/>
  <c r="G282" i="32" s="1"/>
  <c r="G285" i="32"/>
  <c r="Z21" i="32"/>
  <c r="AA21" i="32" s="1"/>
  <c r="F196" i="32"/>
  <c r="F197" i="32"/>
  <c r="F110" i="32"/>
  <c r="F198" i="32"/>
  <c r="F255" i="32"/>
  <c r="F282" i="32" s="1"/>
  <c r="E285" i="32" s="1"/>
  <c r="F285" i="32"/>
  <c r="AA22" i="32"/>
  <c r="E292" i="32" l="1"/>
  <c r="F272" i="32"/>
  <c r="I273" i="32"/>
  <c r="I274" i="32" s="1"/>
  <c r="I275" i="32" s="1"/>
  <c r="I276" i="32" s="1"/>
  <c r="G304" i="32"/>
  <c r="H272" i="32"/>
  <c r="E273" i="32"/>
  <c r="E274" i="32" s="1"/>
  <c r="E275" i="32" s="1"/>
  <c r="E276" i="32" s="1"/>
  <c r="F292" i="32"/>
  <c r="G272" i="32"/>
  <c r="G292" i="32"/>
  <c r="I181" i="32"/>
  <c r="I285" i="32"/>
  <c r="I197" i="32"/>
  <c r="I85" i="32"/>
  <c r="V59" i="32" s="1"/>
  <c r="I185" i="32"/>
  <c r="H304" i="32"/>
  <c r="H292" i="32"/>
  <c r="G273" i="32" l="1"/>
  <c r="G274" i="32" s="1"/>
  <c r="G275" i="32" s="1"/>
  <c r="G276" i="32" s="1"/>
  <c r="H273" i="32"/>
  <c r="H274" i="32" s="1"/>
  <c r="H275" i="32" s="1"/>
  <c r="H276" i="32" s="1"/>
  <c r="F273" i="32"/>
  <c r="F274" i="32" s="1"/>
  <c r="F275" i="32" s="1"/>
  <c r="F276" i="32" s="1"/>
  <c r="I292" i="32"/>
  <c r="I304" i="32"/>
  <c r="C284" i="32"/>
  <c r="C292" i="32"/>
  <c r="D272" i="32" l="1"/>
  <c r="D273" i="32"/>
  <c r="D274" i="32" s="1"/>
  <c r="D275" i="32" s="1"/>
  <c r="D276" i="32" s="1"/>
  <c r="K277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</author>
  </authors>
  <commentList>
    <comment ref="F148" authorId="0" shapeId="0" xr:uid="{00000000-0006-0000-0100-000001000000}">
      <text>
        <r>
          <rPr>
            <b/>
            <sz val="9"/>
            <rFont val="Times New Roman"/>
            <charset val="134"/>
          </rPr>
          <t>Danie:</t>
        </r>
        <r>
          <rPr>
            <sz val="9"/>
            <rFont val="Times New Roman"/>
            <charset val="134"/>
          </rPr>
          <t xml:space="preserve">
toco restarle 500 m pa q diera
</t>
        </r>
      </text>
    </comment>
  </commentList>
</comments>
</file>

<file path=xl/sharedStrings.xml><?xml version="1.0" encoding="utf-8"?>
<sst xmlns="http://schemas.openxmlformats.org/spreadsheetml/2006/main" count="16685" uniqueCount="281">
  <si>
    <t>Inventarios</t>
  </si>
  <si>
    <t>Otras CxP</t>
  </si>
  <si>
    <t>Ingresos de actividades ordinarias</t>
  </si>
  <si>
    <t>Costo de ventas</t>
  </si>
  <si>
    <t>Rotación Inventarios</t>
  </si>
  <si>
    <t>Días Inventarios</t>
  </si>
  <si>
    <t>Rotación Cuentas por Pagar</t>
  </si>
  <si>
    <t>Días Cuentas por Pagar</t>
  </si>
  <si>
    <t>(si me dio en el 2020 la diferencia es que en operlog no le meten el efe</t>
  </si>
  <si>
    <t>BALANCE GENERAL</t>
  </si>
  <si>
    <t>VARIACIONES E INDICADORES</t>
  </si>
  <si>
    <t>(Cifras expresadas en millones de pesos)</t>
  </si>
  <si>
    <t>ACTIVOS</t>
  </si>
  <si>
    <t>ACTIVOS CORRIENTES</t>
  </si>
  <si>
    <t>Crecimiento del PIB</t>
  </si>
  <si>
    <t xml:space="preserve">Cajas </t>
  </si>
  <si>
    <t xml:space="preserve">Bancos </t>
  </si>
  <si>
    <t>cuentas de ahorro</t>
  </si>
  <si>
    <t>Efectivo y equivalentes al efectivo</t>
  </si>
  <si>
    <t>Inflación al consumidor</t>
  </si>
  <si>
    <t>No</t>
  </si>
  <si>
    <t>Inversiones financiera</t>
  </si>
  <si>
    <t>Devaluación</t>
  </si>
  <si>
    <t>Deudores comerciales y otras CC(clientes)</t>
  </si>
  <si>
    <t>Crecimiento de Ingresos</t>
  </si>
  <si>
    <t>Anticipos y avances</t>
  </si>
  <si>
    <t>Activos por impuestos (anticipos)</t>
  </si>
  <si>
    <t>% Costos/ Ventas</t>
  </si>
  <si>
    <t>deterioro de cartera</t>
  </si>
  <si>
    <t>Deudores varios</t>
  </si>
  <si>
    <t>Deudas de dificil cobro</t>
  </si>
  <si>
    <t>cxc a empleados</t>
  </si>
  <si>
    <t xml:space="preserve">Otros activos financieros </t>
  </si>
  <si>
    <t>% G. Admin/Ventas</t>
  </si>
  <si>
    <t>Otros activos no financieros</t>
  </si>
  <si>
    <t>Activos Corrientes Totales</t>
  </si>
  <si>
    <t>% Ventas en el Exterior</t>
  </si>
  <si>
    <t>% Cuentas comerciales corrientes / Cuentas comerciales Totales</t>
  </si>
  <si>
    <t>ACTIVOS NO CORRIENTES</t>
  </si>
  <si>
    <t>Maquinaria y equipo</t>
  </si>
  <si>
    <t>Equipo de oficina</t>
  </si>
  <si>
    <t>Equipo de computación</t>
  </si>
  <si>
    <t>Flota y equipo de transporte</t>
  </si>
  <si>
    <t>Depreciacion aumulada</t>
  </si>
  <si>
    <t>mirar estos</t>
  </si>
  <si>
    <t>Propiedades, planta y equipo Neto</t>
  </si>
  <si>
    <t>% CxP Corrientes / CxP Totales</t>
  </si>
  <si>
    <t>Bienes adquiridos en leasing financiero</t>
  </si>
  <si>
    <t>Activos intangibles Neto</t>
  </si>
  <si>
    <t>Crecimiento Activos intagibles</t>
  </si>
  <si>
    <t>Inversiones financieras</t>
  </si>
  <si>
    <t>Deudores comerciales y otras CC</t>
  </si>
  <si>
    <t>Crédito mercantil</t>
  </si>
  <si>
    <t>Pasivos financieros no corrientes</t>
  </si>
  <si>
    <t>seguros y fianzas</t>
  </si>
  <si>
    <t>Gastos pagados por anticipado</t>
  </si>
  <si>
    <t>Licencias</t>
  </si>
  <si>
    <t>Activos por impuestos diferidos</t>
  </si>
  <si>
    <t>Activos No Corrientes Totales</t>
  </si>
  <si>
    <t>Crecimiento PPyE</t>
  </si>
  <si>
    <t xml:space="preserve">Crecimiento Activos por Impuestos </t>
  </si>
  <si>
    <t>TOTAL ACTIVOS</t>
  </si>
  <si>
    <t xml:space="preserve">Crecimiento Pasivos por Impuestos </t>
  </si>
  <si>
    <t>PASIVOS Y PATRIMONIO</t>
  </si>
  <si>
    <t>PASIVOS</t>
  </si>
  <si>
    <t>% Depreciación</t>
  </si>
  <si>
    <t>PASIVOS CORRIENTES</t>
  </si>
  <si>
    <t>Pasivos financieros</t>
  </si>
  <si>
    <t>% Pasivo Financiero Corriente/Pasivo Financiero Total</t>
  </si>
  <si>
    <t>Beneficios a los empleados</t>
  </si>
  <si>
    <t>Otros pasivos</t>
  </si>
  <si>
    <t>% Pasivo Financiero Total/PPyE</t>
  </si>
  <si>
    <t>Cuentas por pagar comerciales y otras cuentas por pagar</t>
  </si>
  <si>
    <t xml:space="preserve">provedores </t>
  </si>
  <si>
    <t>Costos y gastos por pafgar</t>
  </si>
  <si>
    <t>Provisiones</t>
  </si>
  <si>
    <t>Costo de la deuda inicial</t>
  </si>
  <si>
    <t>-</t>
  </si>
  <si>
    <t>obligaciones financieras bancos nac</t>
  </si>
  <si>
    <t>Pasivos por impuestos</t>
  </si>
  <si>
    <t>Pasivos Corrientes Totales</t>
  </si>
  <si>
    <t>Crecimiento Pasivo estimado corriente</t>
  </si>
  <si>
    <t>PASIVOS NO CORRIENTES</t>
  </si>
  <si>
    <t>Pasivos comerciales y otras CP(bancos nac</t>
  </si>
  <si>
    <t>Otras obligaciones</t>
  </si>
  <si>
    <t>Pasivos por impuestos diferidos</t>
  </si>
  <si>
    <t>Pasivos estimados y provisiones</t>
  </si>
  <si>
    <t>Otros pasivos recibidos(anticipos y avances recibidos)</t>
  </si>
  <si>
    <t>Pasivos No Corrientes Totales</t>
  </si>
  <si>
    <t>TOTAL PASIVOS</t>
  </si>
  <si>
    <t>PATRIMONIO</t>
  </si>
  <si>
    <t>Capital suscrito y pagado</t>
  </si>
  <si>
    <t>Prima de emisión de acciones</t>
  </si>
  <si>
    <t>Resultado del periodo</t>
  </si>
  <si>
    <t>Ganacias acumuladas</t>
  </si>
  <si>
    <t>Otro resultado integral</t>
  </si>
  <si>
    <t>Ganancia realizada del otro resultado integral</t>
  </si>
  <si>
    <t>Reservas</t>
  </si>
  <si>
    <t>Otras participaciones patrimoniales</t>
  </si>
  <si>
    <t>Ganancias acumuladas balance apertura</t>
  </si>
  <si>
    <t>Patrimonio atribuible a accionistas de controladora</t>
  </si>
  <si>
    <t>Participaciones no controlada</t>
  </si>
  <si>
    <t>PATRIMONIO TOTAL</t>
  </si>
  <si>
    <t>TOTAL DE PATRIMONIO Y PASIVOS</t>
  </si>
  <si>
    <t>Descuadre</t>
  </si>
  <si>
    <t>OPERLOG</t>
  </si>
  <si>
    <t>ESTADO DE RESULTADOS</t>
  </si>
  <si>
    <t>OPERACIONES CONTINUADAS</t>
  </si>
  <si>
    <t>Ganancia bruta</t>
  </si>
  <si>
    <t>Otros ingresos</t>
  </si>
  <si>
    <t>Gastos de administración y venta</t>
  </si>
  <si>
    <t>Otros gastos</t>
  </si>
  <si>
    <t>(Pérdida) ganancia por actividades de operación</t>
  </si>
  <si>
    <t>Ingresos financieros</t>
  </si>
  <si>
    <t>Diferencia en cambio</t>
  </si>
  <si>
    <t>Ganancia (pérdida)</t>
  </si>
  <si>
    <t>Costos financieros</t>
  </si>
  <si>
    <t>Ganancia (pérdida) antes de impuestos</t>
  </si>
  <si>
    <t>Impuestos a las ganancias corrientes</t>
  </si>
  <si>
    <t>Impuestos a las ganancias diferido(provision imp)</t>
  </si>
  <si>
    <t>Utilidad (Pérdida) neta del período</t>
  </si>
  <si>
    <t>Acciones en circulación</t>
  </si>
  <si>
    <t>Utilidad (pérdida) básica y diluida por acción</t>
  </si>
  <si>
    <t>Depreciación de Propiedades, Planta y Equipo del periodo</t>
  </si>
  <si>
    <t>EBITDA</t>
  </si>
  <si>
    <t>ESTADO DE FLUJO DE EFECTIVO</t>
  </si>
  <si>
    <t>ACTIVIDADES DE OPERACIÓN</t>
  </si>
  <si>
    <t>Utilidad o (Pérdida) neta del período</t>
  </si>
  <si>
    <t>Ajuste por impuestos y ganancias</t>
  </si>
  <si>
    <t>Cambios en cobros por actividades de operación</t>
  </si>
  <si>
    <t>Cambios en pagos por actividades de operación</t>
  </si>
  <si>
    <t>Cambios en inventarios</t>
  </si>
  <si>
    <t>Cargos(Abono) aresultado que no representan flujo de ejectivo</t>
  </si>
  <si>
    <t>Ajustes por impuestos y ganancias</t>
  </si>
  <si>
    <t>Ajustes por dismunuciones (incrementos)en las cxc comerciales</t>
  </si>
  <si>
    <t>Ajustes por dismunuciones (incrementos)en  activos por impuestos</t>
  </si>
  <si>
    <t>Ajustes por dismunuciones (incrementos)en  otros activos no financieros</t>
  </si>
  <si>
    <t>Ajustes por dismunuciones (incrementos)en inventarios</t>
  </si>
  <si>
    <t>Ajustes por dismunuciones (disminuciuones)en cxc comerciales</t>
  </si>
  <si>
    <t>Ajustes por dismunuciones (disminuciuones)en otros pasivos</t>
  </si>
  <si>
    <t>Ajustes por dismunuciones (disminuciuones)en pasivos por impuestos</t>
  </si>
  <si>
    <t>Ajustes por dismunuciones (disminuciuones)en otros pasivos no fin</t>
  </si>
  <si>
    <t>Ahustes por gastos de depreciacion y amortización</t>
  </si>
  <si>
    <t>Pago de impuestos, gravámenes y tasas</t>
  </si>
  <si>
    <t>Impuestos diferidos</t>
  </si>
  <si>
    <t>Flujos de efectivo netos utilizados en actividades de operación</t>
  </si>
  <si>
    <t>ACTIVIDADES DE INVERSIÓN</t>
  </si>
  <si>
    <t>ojo</t>
  </si>
  <si>
    <t>Compras de propiedades, planta y equipo (aca coge la depreciacion) aca tambien coge la depre</t>
  </si>
  <si>
    <t>Cambios en propiedades de inversión y activos intagibles</t>
  </si>
  <si>
    <t>Cambios en inversiones</t>
  </si>
  <si>
    <t>Cambios en otras cuentas de inversión</t>
  </si>
  <si>
    <t>Otras entradas y salidas de efectivo</t>
  </si>
  <si>
    <t>Flujos de efectivo netos utilizados en actividades de inversión</t>
  </si>
  <si>
    <t>ACTIVIDADES DE FINANCIACIÓN</t>
  </si>
  <si>
    <t>Incrementos obligaciones financieras</t>
  </si>
  <si>
    <r>
      <rPr>
        <sz val="10"/>
        <color theme="1"/>
        <rFont val="Times New Roman"/>
        <charset val="134"/>
      </rPr>
      <t xml:space="preserve">Cambios en resultados integrales </t>
    </r>
    <r>
      <rPr>
        <sz val="10"/>
        <color rgb="FFFF0000"/>
        <rFont val="Times New Roman"/>
        <charset val="134"/>
      </rPr>
      <t>(capital y utilidades)</t>
    </r>
  </si>
  <si>
    <t>Flujos de efectivo netos procedentes de actividades de financiación</t>
  </si>
  <si>
    <t>Ajuste por descuadre</t>
  </si>
  <si>
    <t>Incremento (disminución) neto de efectivo y equivalentes al efectivo</t>
  </si>
  <si>
    <t>Efectivo y equivalentes al efectivo al principio del período</t>
  </si>
  <si>
    <t>Efectivo y equivalentes al efectivo al final del período</t>
  </si>
  <si>
    <t>Tasa Impositiva (ganancias corrientes)</t>
  </si>
  <si>
    <t>Razón Corriente</t>
  </si>
  <si>
    <t>Prueba Ácida</t>
  </si>
  <si>
    <t>Prueba Hiper Ácida</t>
  </si>
  <si>
    <t>Capital de Trabajo</t>
  </si>
  <si>
    <t>Margen EBITDA</t>
  </si>
  <si>
    <t>Actividad</t>
  </si>
  <si>
    <t>Rotación Cuentas por Cobrar</t>
  </si>
  <si>
    <t>Días Cuentas por Cobrar</t>
  </si>
  <si>
    <t>Rotación Capital de Trabajo</t>
  </si>
  <si>
    <t>Días Capital de Trabajo</t>
  </si>
  <si>
    <t>Rotación Activos Fijos</t>
  </si>
  <si>
    <t>Rotación Activos Totales</t>
  </si>
  <si>
    <t>Endeudamiento</t>
  </si>
  <si>
    <t>Nivel de Endeudamiento</t>
  </si>
  <si>
    <t>Concentración del Endeudamiento a Corto Plazo</t>
  </si>
  <si>
    <t>Cubrimiento de Intereses</t>
  </si>
  <si>
    <t>Apalancamiento a Corto Plazo</t>
  </si>
  <si>
    <t>Apalancamiento Total</t>
  </si>
  <si>
    <t>Apalancamiento Financiero Total</t>
  </si>
  <si>
    <t>Rentabilidad</t>
  </si>
  <si>
    <t>Margen Bruto</t>
  </si>
  <si>
    <t>Margen Operacional</t>
  </si>
  <si>
    <t>Margen Neto</t>
  </si>
  <si>
    <t>ROA</t>
  </si>
  <si>
    <t>ROE</t>
  </si>
  <si>
    <t>INFORMACION AL MOMENTO DE LA VALORACION</t>
  </si>
  <si>
    <t>Tasa impositiva promedio pagada</t>
  </si>
  <si>
    <t>Tasa libre de riesgo</t>
  </si>
  <si>
    <t>Beta desapalancado (Damodaram Energy)</t>
  </si>
  <si>
    <t>Riesgo país</t>
  </si>
  <si>
    <t>Inflación colombia</t>
  </si>
  <si>
    <t>Número de acciones</t>
  </si>
  <si>
    <t>CALCULO DEL CAPITAL INVERTIDO NETO (Kw)</t>
  </si>
  <si>
    <t>Capital de trabajo</t>
  </si>
  <si>
    <t>Apalancamiento</t>
  </si>
  <si>
    <t>Capital de Trabajo Neto Operativo</t>
  </si>
  <si>
    <t>Inversión en Activos de LP Netos</t>
  </si>
  <si>
    <t>Capital Invertido Neto</t>
  </si>
  <si>
    <t>Inversión Neta</t>
  </si>
  <si>
    <t>CALCULO DE LAS VARIABLES GENERADORAS DE VALOR</t>
  </si>
  <si>
    <t>NOPLAT</t>
  </si>
  <si>
    <t>CALCULO DEL FLUJO DE CAJA LIBRE</t>
  </si>
  <si>
    <t>Inversión neta</t>
  </si>
  <si>
    <t>Flujo de Caja Libre</t>
  </si>
  <si>
    <t>CALCULO DE LA DEUDA</t>
  </si>
  <si>
    <t>Deuda</t>
  </si>
  <si>
    <t>Intereses</t>
  </si>
  <si>
    <t>Kd</t>
  </si>
  <si>
    <t>CALCULO DEL COSTO DE LA ESTRUCTURA FINANCIERA</t>
  </si>
  <si>
    <t>Rentabilidad del mercado</t>
  </si>
  <si>
    <t>Ku (US$)</t>
  </si>
  <si>
    <t>WACC</t>
  </si>
  <si>
    <t>CALCULO DEL VALOR OPERATIVO DE LA EMPRESA</t>
  </si>
  <si>
    <t>Valor Terminal</t>
  </si>
  <si>
    <t>Tasa de descuento (WACC)</t>
  </si>
  <si>
    <t>Valor Empresa (Operación) -VOE-</t>
  </si>
  <si>
    <t>Valor Total Empresa</t>
  </si>
  <si>
    <t>Equity</t>
  </si>
  <si>
    <t>N° Acciones</t>
  </si>
  <si>
    <t>Valor Acción</t>
  </si>
  <si>
    <t>Proyección polinomica sin reforma</t>
  </si>
  <si>
    <t>Y</t>
  </si>
  <si>
    <t>ROIC</t>
  </si>
  <si>
    <t>%D t-1</t>
  </si>
  <si>
    <t>%E t-1</t>
  </si>
  <si>
    <t>Ke</t>
  </si>
  <si>
    <t>VARIABLE</t>
  </si>
  <si>
    <t>ENLACE</t>
  </si>
  <si>
    <t>S&amp;P 500</t>
  </si>
  <si>
    <t>https://finance.yahoo.com/quote/%5EGSPC/history?period1=1253836800&amp;period2=1600992000&amp;interval=1mo&amp;filter=history&amp;frequency=1mo</t>
  </si>
  <si>
    <t>TREASURY</t>
  </si>
  <si>
    <t>https://finance.yahoo.com/</t>
  </si>
  <si>
    <t>BETA</t>
  </si>
  <si>
    <t>http://pages.stern.nyu.edu/~adamodar/</t>
  </si>
  <si>
    <t>RIESGO PAÍS</t>
  </si>
  <si>
    <t>https://estadisticas.bcrp.gob.pe/estadisticas/series/diarias/tasas-de-interes-embig-variacion-en-pbs</t>
  </si>
  <si>
    <t>Industry Name</t>
  </si>
  <si>
    <t>Number of firms</t>
  </si>
  <si>
    <t>Beta </t>
  </si>
  <si>
    <t>D/E Ratio</t>
  </si>
  <si>
    <t>Effective Tax rate</t>
  </si>
  <si>
    <t>Unlevered beta</t>
  </si>
  <si>
    <t>Cash/Firm value</t>
  </si>
  <si>
    <t>Unlevered beta corrected for cash</t>
  </si>
  <si>
    <t>HiLo Risk</t>
  </si>
  <si>
    <t>Standard deviation of equity</t>
  </si>
  <si>
    <t>Standard deviation in operating income (last 10 years)</t>
  </si>
  <si>
    <t>Transportation</t>
  </si>
  <si>
    <t>1.03</t>
  </si>
  <si>
    <t>38.71%</t>
  </si>
  <si>
    <t>11.90%</t>
  </si>
  <si>
    <t>0.80</t>
  </si>
  <si>
    <t>4.38%</t>
  </si>
  <si>
    <t>0.83</t>
  </si>
  <si>
    <t>0.4820</t>
  </si>
  <si>
    <t>51.68%</t>
  </si>
  <si>
    <t>54.97%</t>
  </si>
  <si>
    <t>Transportation (Railroads)</t>
  </si>
  <si>
    <t>SLoYkPQu0APGq0MGAJtL/Znx8FCpo3cRlNPQCK/SFyLT/B4QTyMLOyBSaZwWhemND+QaxRaqbaokYwzkNEKoudMcp2llkonQIJ8RUhZJLOcPf2KwlDB5vgyLtFsNjh9EnCdjI3bdFnNru3MQvVP68pLjTs1Ebhh5aWEnoJXwgMOw5JbeZDEVdhYD46hUVw72MNXCm4OHn5ElxjQWgcqX+DIqkGsYOhULFy3A1AhYJ3R5dv8scOw0dCb7Gxw=</t>
  </si>
  <si>
    <t>3hcN5Nmso9Dar90qUUj4XjPsef6Lzl3JVtQzGpwMifcwJqqdOdQVto2Wk62MhejpgtNKn7wI3C2WXc9lOHZNSDQ8X2QvEWwZM1JGyk4N5xmmEKl9t+uJHKGonbg685ASSmxRWnkQOBQJxnYbuaro5lo28Uj08HALjDK9J+DSISMJGqFsp/5XU/o+WOG9BeV3eLuFghifRUnKyyu0/mVu99LD+eV35KbFzCpnjtBnMtBiMp3vNSYTHNGVtRQ=</t>
  </si>
  <si>
    <t>GQIPnDOszFg+IF8Wm5aNf4Kk+ey3t7sqcfx++qvX1OyopLF0/FU4xjvN43emBd7gg01rJXwGejbymN0HGCwfdj7XtemGFojbawhxolRMk9fXXGubxzWiXGwydj+VUP+EaU82WsF8TT+kpC8rMEYoVz3u0J7dVT2d69bxNujMjgbwQyhnlyq84MCUJ5e456eTf5QAIJlH4c4QrDntfPd8pStAPxdPSL2+zezNt5kcATKkPKF91SNzmfHSbRw=</t>
  </si>
  <si>
    <t>jTWJO/h53aiWWfXZ3BW0R9gYHjiJyqeqAhMQHAjWXFsEX4kOwlFs/MNioSKzDQrdDYCKmaeYscsS4flrc6kXpvjLt5f1CTVyKnA1EgScZmdl6g1hhnPlo34z1MQHygsVILX2OHvYkYmxfmSQEs/CgbjSCsHLex5IprJk0kwT3ukJ70zXqu9EuwqgNOy5I+4EoUu9Zp1m87HqQd+Uw+zUvoxwvJhViKytFATa2sjrFyKg1PSqtrruiV6G7Zo=</t>
  </si>
  <si>
    <t>2kkVB0hZBAuISwv0v1ZNLCs4OwhXBcnBcnh/I9kuGDyrDakcwy0mgYiEu+O5KU+9QY9+ZRMfkQ6afl7cwp3U6QN8JovwwLylo2+YgZLIwyyiy6O0XzVdJIvEH26p5s6hPL/VtkgXcpogpM6d8Sz/mIq9v9YGq4MyJ4w9rlvb65cMC8jEJCGhkzFDurCqBAy1m/4dTNDX50ACqXv7tqxDzZBAU4aUoJ0hCuTU5Y01bAN3NSjUaeBK0X/IV5o=</t>
  </si>
  <si>
    <t>qc7m65dfGkgM90x9J65o4CppO+sZt7Nol2EDnhTwj5A9DuWYVOogjpRdZOd5iv2oZw1agEvb17GTxyEC+nKt7Sv+uoEP2Yt8vaTAwG7ChJ29MgbFiFjUJnTZhUjFuGD3lKsQx/FU0wAYT+5UXe3RUMXnQZMgHChM7PlBufHIOV+G3Uwf0rXI5SPlmuI6b9qqxzk9uQoImwkvnHFrttCjGABdNS81Jq4LE1Lphog0aRr28/fPxyCRaDykAj8=</t>
  </si>
  <si>
    <t>4Is99JL6LSXQUfUC+fwZhMdpkBRi/APG43L8SW6u++l/lAWjzX+tK0Z6RwxeXN6axImj8VfH69h1YG6ES8PRYQkPOkPfdz3P0cOFS2tlCH69ZwppMWZcbMEwaf0TJeQlCj+Mxvfr5A7bPOnUprkqHKUL32g91lPG8w3c2I247YLKIoHRBgvSMozxocUDxH8kqHDN7eqFPmNWhNCrnxYgUY2voNSY9+x8dChh2ZQKncJ4drAO/htLyyR5sOs=</t>
  </si>
  <si>
    <t>K/SDsPB8jOPjGDZrQMOWQ4K+VwAltsOLiapwqfFrMk/BIpavvLR00YHHQBc7ODiC4bzTUypbaSzT1DbXFkhawXVW+nQAamlb5gXWKBIF6CftHWewWCDjk/5UEKWPgYC7ixT9IzDoTktgyj0CKgfSL9To3WwjIAIhUR2W5mTrvRIfR5GcHbgxNLUKvlAv8M+VOKR8Mo5k4o9vxOPkl/0OZeM9baE6Bgts7IsFxPKCfw2rlMpys+Z2DoodRN8=</t>
  </si>
  <si>
    <t>WQ2Y4StnK0bLh1srimTpsGNMeSzCOzA1w7rVXopJs7QJbceRONjqvlWs2uWdN3YHQvk/mFz5XvcQRQ4U5RfwiWkheH2QRM+UjP7hLH7QaijleVU6RF24EtK9mH2800UpmWrtQhsuXjuu2DCwzgQmav2tylychfml9D9uxLCk2q+84c0AQZE4jYjCDQFzFH3aySnF1QLGbDT2cPQIzGSSvUIA0BAFb8ohbQskP9zC6vAsT4TdOxt56ZvaacE=</t>
  </si>
  <si>
    <t>sQaDqeTvJrpAUxCme3BD2aMS2nbNGwkGHt3jdgpGzIGx1Z5ac3A8Mj7Ft2YLm/AO8/ZxGV30d9Uw80+BhDM26lmkHe6IA0IFWEItrYRbwT5xqRBqdiKgpntT2acPPkFqPn8/vG/VaenJDRY/P8k/BRfiwwEoo9sNBS/rVlkWZqKRqNZxmE5jiqCS0bTt1V5DEZlTmgd+fWxdW3AW8ugGObiu5Po2KrFU7OhezT1T915RMgHS1XTNTosy4x4=</t>
  </si>
  <si>
    <t>uBKAMJrUtY5VUXk/xZdeA7AHMfdF7tgDxe/R8o+dofMwbDGw8rFzVQZtVkorqyXkts6KRVpi9Zp50Dff22lefskk5cN2cFwxoG9N/SX9wGYFVSv25b02az9BD6uTdaW7ezrrIqnM/zXECIk4wRYNiS6bIjdjsia7+sQxtaEpVXJOZKsu2qwk3m1/EVW/8EGoxJEwL+Sy4HV6/ctDJEoVg62PJC0VZLGMnpg2K0LzingCQPXt5SSp+SnFcw0=</t>
  </si>
  <si>
    <t>8NhzuVYEkZss3AqXDOnZeLLCuuhcs13KqgWSbZC8P882Cje/D4lKihtS2p+cr94mAqezn2rufqwLKuH6rKC5gtF57Hsbz8O/9ynNSl+PBx2kH0J+TK8nbkVDZ0lOq+BfKJRuIWuT8u7Fqj8xotm+p9pTmevqIdLKiWPnILrozir56+Mr+Li2plZEk+/AlfSdRCGPgLZjPcGCkaA1XV2sG2aFdNCxVzWyC4MYZh6q8usd4O9StxsP8LcppHw=</t>
  </si>
  <si>
    <t>RGRTpAsAUoS8YB0ZGTEwoPZQUUnI4ipD/Q7Yb2UHuop4vJU1v67sPnI0SRXTFMOrGYxm3CFvIJijTtnUmywAGLiSRE6hZof9szyUL13ZErTJSy3AVVHVN1ZWygaGpjJ3lK4XCVEmv0ZlIEm5YSjCDFVImqlrtOVbiyOjBjHWu6sYJtSuojlEHjzCIVSW2hH8JN+Y49En0nyDmiZzkF94Yp7e+/dtXD1ClMRLTo2+AJ91J82JG5hQL3Ep55Q=</t>
  </si>
  <si>
    <t>PYSwL/ubtOXHCs4SKROeL9O46v3G2XJD9fUwNaJQZzwBe/OMvJQP+8R4136wgouSsYCZeceq+EGqYANhVPk0GSpuTi7plIhg19JEnoyyHMR1UBboiLpIdrjwbweMlymd4anG/1lRiLk1R+UGQSWtDmutVm0iulkSgWqxuuNVzgt1mTgigvfDqiGtPmCtcSsV3j7CEa+hgM4EGGft/YMyj+CZCC/aEXsiSiM/zVeKGkO+5YoalPT0iJhVPPg=</t>
  </si>
  <si>
    <t>F92V8AHkhTPD0k5a0n3jnUH2ZbEDcxmb1BUpozyiOTWIlh2u1pP/qRsrTY5SMQV2lOGjvf8p9H7DUT5OzJFDaNCgEuFMTytkQ4m4j9amaTkMkVdWeNkHQIM+LSCzCtUVvMOjmw4FcXARvzJsqJdc0TlXvzyPILuKhk9hhC74OKH2zwkMG+aAyEPHzCYnz5ZMKFq9IcBVieBxkPvq+UXYlvakLxHzDwsdBfyqPu5aYD9DiP4idd4264et1AI=</t>
  </si>
  <si>
    <t>3GX9esN5Dy8i0p2QdQ2Gx0ONs5KAsqJzm5zRa5kLsFlMliqne5sttUZDKDIfUNibZe7HbY0KuMW0Im3ttn27c05AAcoJwSY/G6xNsp+6fVmVmgQTJyQ2CjvEYPky+ErmFVsH35cLZ6DyoXsAjcOkx27cbE1oJ5ya8gqiEwjxX5Z6a+teHo0Ewf5mXvAiLmx/4+N7O26mb4nk7mQRYIS/ujOdRKOLSv96cVdzpMUkGLwsWlX7HCvD6JZoHjg=</t>
  </si>
  <si>
    <t>MTeiNqWNej40wK6A9hnlTMtoKvD5GFSIJGbDvAja2dZldildenrCm2lnFCeIegmCz4OL3QJUCPXfD2T37dJKOdodvCD2fCXlROxtXlH4k4+RohbxyLQidQl9AltbsT/qC5zr3cgaZaHXdXfdttv73JH1zdAfNvyboDTuGRfsjjK4zU5Yiu0CXimrellI65+SSiBhSAN+CVKJjjxiFXLLp+6snK8KLjYQXcBVzbrDB9TEQgv37JloPlQqMZw=</t>
  </si>
  <si>
    <t>n/WcVA==</t>
  </si>
  <si>
    <t>ROIC PROMEDIO CON REFORMA</t>
  </si>
  <si>
    <t>WACC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</si>
</sst>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164" formatCode="_-[$$-240A]\ * #,##0.00_-;\-[$$-240A]\ * #,##0.00_-;_-[$$-240A]\ * &quot;-&quot;??_-;_-@_-"/>
    <numFmt numFmtId="165" formatCode="#,##0.0"/>
    <numFmt numFmtId="166" formatCode="_-&quot;$&quot;* #,##0_-;\-&quot;$&quot;* #,##0_-;_-&quot;$&quot;* &quot;-&quot;_-;_-@_-"/>
    <numFmt numFmtId="167" formatCode="0_)"/>
    <numFmt numFmtId="168" formatCode="_-&quot;$&quot;* #,##0_-;\-&quot;$&quot;* #,##0_-;_-&quot;$&quot;* &quot;-&quot;??_-;_-@_-"/>
    <numFmt numFmtId="169" formatCode="_-[$$-240A]\ * #,##0_-;\-[$$-240A]\ * #,##0_-;_-[$$-240A]\ * &quot;-&quot;??_-;_-@_-"/>
    <numFmt numFmtId="170" formatCode="0.000%"/>
    <numFmt numFmtId="171" formatCode="_-&quot;$&quot;* #,##0.0_-;\-&quot;$&quot;* #,##0.0_-;_-&quot;$&quot;* &quot;-&quot;??_-;_-@_-"/>
    <numFmt numFmtId="172" formatCode="0.0%"/>
    <numFmt numFmtId="173" formatCode="0.0000"/>
    <numFmt numFmtId="174" formatCode="0.00_ ;\-0.00\ "/>
  </numFmts>
  <fonts count="27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b/>
      <i/>
      <sz val="10"/>
      <name val="Verdana"/>
      <charset val="134"/>
    </font>
    <font>
      <sz val="10"/>
      <name val="Verdana"/>
      <charset val="134"/>
    </font>
    <font>
      <b/>
      <sz val="11"/>
      <color theme="1"/>
      <name val="Arial Narrow"/>
      <charset val="134"/>
    </font>
    <font>
      <b/>
      <sz val="10"/>
      <color theme="1"/>
      <name val="Arial Narrow"/>
      <charset val="134"/>
    </font>
    <font>
      <sz val="11"/>
      <color theme="1"/>
      <name val="Arial Narrow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0"/>
      <color theme="1"/>
      <name val="Arial Narrow"/>
      <charset val="134"/>
    </font>
    <font>
      <sz val="10"/>
      <color theme="1"/>
      <name val="Calibri"/>
      <charset val="134"/>
      <scheme val="minor"/>
    </font>
    <font>
      <u val="singleAccounting"/>
      <sz val="10"/>
      <color theme="1"/>
      <name val="Times New Roman"/>
      <charset val="134"/>
    </font>
    <font>
      <sz val="10"/>
      <color indexed="8"/>
      <name val="Arial"/>
      <charset val="134"/>
    </font>
    <font>
      <sz val="12"/>
      <name val="Arial"/>
      <charset val="134"/>
    </font>
    <font>
      <sz val="10"/>
      <name val="Arial"/>
      <charset val="134"/>
    </font>
    <font>
      <sz val="12"/>
      <color theme="1"/>
      <name val="Calibri"/>
      <charset val="134"/>
      <scheme val="minor"/>
    </font>
    <font>
      <sz val="10"/>
      <color rgb="FFFF0000"/>
      <name val="Times New Roman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11"/>
      <color theme="1"/>
      <name val="Calibri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164" fontId="0" fillId="0" borderId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5" fontId="16" fillId="2" borderId="13">
      <alignment horizontal="right"/>
    </xf>
    <xf numFmtId="166" fontId="23" fillId="0" borderId="0" applyFont="0" applyFill="0" applyBorder="0" applyAlignment="0" applyProtection="0"/>
    <xf numFmtId="167" fontId="17" fillId="0" borderId="0"/>
    <xf numFmtId="0" fontId="23" fillId="0" borderId="0"/>
    <xf numFmtId="0" fontId="18" fillId="0" borderId="0"/>
    <xf numFmtId="0" fontId="19" fillId="0" borderId="0"/>
    <xf numFmtId="0" fontId="23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84">
    <xf numFmtId="164" fontId="0" fillId="0" borderId="0" xfId="0"/>
    <xf numFmtId="164" fontId="1" fillId="0" borderId="1" xfId="0" applyFont="1" applyBorder="1" applyAlignment="1">
      <alignment horizontal="center" vertical="center"/>
    </xf>
    <xf numFmtId="164" fontId="1" fillId="0" borderId="2" xfId="0" applyFont="1" applyBorder="1" applyAlignment="1">
      <alignment horizontal="center" vertical="center"/>
    </xf>
    <xf numFmtId="164" fontId="0" fillId="0" borderId="3" xfId="0" applyBorder="1" applyAlignment="1">
      <alignment horizontal="center" vertical="center"/>
    </xf>
    <xf numFmtId="164" fontId="2" fillId="0" borderId="4" xfId="4" applyFont="1" applyBorder="1" applyAlignment="1">
      <alignment vertical="center"/>
    </xf>
    <xf numFmtId="164" fontId="0" fillId="0" borderId="3" xfId="0" applyBorder="1" applyAlignment="1">
      <alignment vertical="center"/>
    </xf>
    <xf numFmtId="164" fontId="0" fillId="0" borderId="4" xfId="0" applyBorder="1" applyAlignment="1">
      <alignment vertical="center"/>
    </xf>
    <xf numFmtId="164" fontId="3" fillId="0" borderId="4" xfId="4" applyBorder="1" applyAlignment="1">
      <alignment vertical="center"/>
    </xf>
    <xf numFmtId="164" fontId="0" fillId="0" borderId="5" xfId="0" applyBorder="1" applyAlignment="1">
      <alignment vertical="center"/>
    </xf>
    <xf numFmtId="164" fontId="0" fillId="0" borderId="6" xfId="0" applyBorder="1" applyAlignment="1">
      <alignment vertical="center"/>
    </xf>
    <xf numFmtId="164" fontId="4" fillId="2" borderId="7" xfId="0" applyFont="1" applyFill="1" applyBorder="1" applyAlignment="1">
      <alignment wrapText="1"/>
    </xf>
    <xf numFmtId="164" fontId="4" fillId="2" borderId="8" xfId="0" applyFont="1" applyFill="1" applyBorder="1" applyAlignment="1">
      <alignment horizontal="center" wrapText="1"/>
    </xf>
    <xf numFmtId="164" fontId="4" fillId="3" borderId="8" xfId="0" applyFont="1" applyFill="1" applyBorder="1" applyAlignment="1">
      <alignment horizontal="center" wrapText="1"/>
    </xf>
    <xf numFmtId="164" fontId="5" fillId="2" borderId="9" xfId="0" applyFont="1" applyFill="1" applyBorder="1"/>
    <xf numFmtId="164" fontId="5" fillId="2" borderId="10" xfId="0" applyFont="1" applyFill="1" applyBorder="1" applyAlignment="1">
      <alignment horizontal="center"/>
    </xf>
    <xf numFmtId="164" fontId="5" fillId="3" borderId="10" xfId="0" applyFont="1" applyFill="1" applyBorder="1" applyAlignment="1">
      <alignment horizontal="center"/>
    </xf>
    <xf numFmtId="164" fontId="5" fillId="4" borderId="9" xfId="0" applyFont="1" applyFill="1" applyBorder="1"/>
    <xf numFmtId="164" fontId="0" fillId="2" borderId="0" xfId="0" applyFill="1"/>
    <xf numFmtId="164" fontId="6" fillId="0" borderId="0" xfId="0" applyFont="1" applyAlignment="1">
      <alignment horizontal="center" vertical="center"/>
    </xf>
    <xf numFmtId="164" fontId="7" fillId="0" borderId="0" xfId="0" applyFont="1" applyAlignment="1">
      <alignment horizontal="center" vertical="center"/>
    </xf>
    <xf numFmtId="164" fontId="8" fillId="0" borderId="0" xfId="0" applyFont="1" applyAlignment="1">
      <alignment horizontal="center" vertical="center"/>
    </xf>
    <xf numFmtId="164" fontId="9" fillId="0" borderId="0" xfId="0" applyFont="1" applyAlignment="1">
      <alignment horizontal="center" vertical="center"/>
    </xf>
    <xf numFmtId="164" fontId="6" fillId="3" borderId="0" xfId="0" applyFont="1" applyFill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64" fontId="8" fillId="0" borderId="0" xfId="0" applyFont="1" applyAlignment="1">
      <alignment horizontal="left" vertical="center"/>
    </xf>
    <xf numFmtId="164" fontId="9" fillId="0" borderId="0" xfId="0" applyFont="1"/>
    <xf numFmtId="10" fontId="9" fillId="0" borderId="12" xfId="2" applyNumberFormat="1" applyFont="1" applyBorder="1" applyAlignment="1">
      <alignment horizontal="center" vertical="center"/>
    </xf>
    <xf numFmtId="164" fontId="6" fillId="0" borderId="0" xfId="0" applyFont="1" applyAlignment="1">
      <alignment horizontal="left" vertical="center"/>
    </xf>
    <xf numFmtId="10" fontId="9" fillId="0" borderId="0" xfId="2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4" fontId="10" fillId="0" borderId="0" xfId="0" applyFont="1" applyAlignment="1">
      <alignment vertical="center"/>
    </xf>
    <xf numFmtId="164" fontId="9" fillId="0" borderId="0" xfId="0" applyFont="1" applyAlignment="1">
      <alignment vertical="center"/>
    </xf>
    <xf numFmtId="164" fontId="9" fillId="0" borderId="3" xfId="0" applyFont="1" applyBorder="1" applyAlignment="1">
      <alignment horizontal="left" vertical="center"/>
    </xf>
    <xf numFmtId="164" fontId="9" fillId="0" borderId="0" xfId="0" applyFont="1" applyAlignment="1">
      <alignment horizontal="left" vertical="center"/>
    </xf>
    <xf numFmtId="164" fontId="10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164" fontId="10" fillId="0" borderId="0" xfId="0" applyFont="1" applyAlignment="1">
      <alignment horizontal="left" vertical="center"/>
    </xf>
    <xf numFmtId="10" fontId="10" fillId="0" borderId="11" xfId="2" applyNumberFormat="1" applyFont="1" applyBorder="1" applyAlignment="1">
      <alignment horizontal="center" vertical="center"/>
    </xf>
    <xf numFmtId="10" fontId="9" fillId="3" borderId="0" xfId="2" applyNumberFormat="1" applyFont="1" applyFill="1" applyBorder="1" applyAlignment="1">
      <alignment horizontal="center" vertical="center"/>
    </xf>
    <xf numFmtId="164" fontId="8" fillId="7" borderId="0" xfId="0" applyFont="1" applyFill="1" applyAlignment="1">
      <alignment horizontal="center" vertical="center"/>
    </xf>
    <xf numFmtId="164" fontId="8" fillId="6" borderId="0" xfId="0" applyFont="1" applyFill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4" fontId="13" fillId="0" borderId="0" xfId="0" applyFont="1" applyAlignment="1">
      <alignment horizontal="center" vertical="center"/>
    </xf>
    <xf numFmtId="164" fontId="8" fillId="3" borderId="0" xfId="0" applyFont="1" applyFill="1" applyAlignment="1">
      <alignment horizontal="center" vertical="center"/>
    </xf>
    <xf numFmtId="164" fontId="8" fillId="8" borderId="0" xfId="0" applyFont="1" applyFill="1" applyAlignment="1">
      <alignment horizontal="center" vertical="center"/>
    </xf>
    <xf numFmtId="164" fontId="9" fillId="9" borderId="0" xfId="0" applyFont="1" applyFill="1" applyAlignment="1">
      <alignment horizontal="center" vertical="center"/>
    </xf>
    <xf numFmtId="164" fontId="9" fillId="10" borderId="0" xfId="0" applyFont="1" applyFill="1" applyAlignment="1">
      <alignment horizontal="center" vertical="center"/>
    </xf>
    <xf numFmtId="164" fontId="10" fillId="0" borderId="0" xfId="0" applyFont="1"/>
    <xf numFmtId="1" fontId="10" fillId="9" borderId="0" xfId="0" applyNumberFormat="1" applyFont="1" applyFill="1" applyAlignment="1">
      <alignment horizontal="center"/>
    </xf>
    <xf numFmtId="1" fontId="10" fillId="10" borderId="0" xfId="0" applyNumberFormat="1" applyFont="1" applyFill="1" applyAlignment="1">
      <alignment horizontal="center"/>
    </xf>
    <xf numFmtId="164" fontId="9" fillId="9" borderId="0" xfId="1" applyNumberFormat="1" applyFont="1" applyFill="1" applyBorder="1" applyAlignment="1">
      <alignment horizontal="center"/>
    </xf>
    <xf numFmtId="170" fontId="9" fillId="9" borderId="0" xfId="2" applyNumberFormat="1" applyFont="1" applyFill="1" applyBorder="1" applyAlignment="1">
      <alignment horizontal="center"/>
    </xf>
    <xf numFmtId="164" fontId="9" fillId="10" borderId="0" xfId="1" applyNumberFormat="1" applyFont="1" applyFill="1" applyBorder="1" applyAlignment="1">
      <alignment horizontal="center"/>
    </xf>
    <xf numFmtId="169" fontId="0" fillId="9" borderId="0" xfId="0" applyNumberFormat="1" applyFill="1"/>
    <xf numFmtId="168" fontId="9" fillId="9" borderId="0" xfId="0" applyNumberFormat="1" applyFont="1" applyFill="1" applyAlignment="1">
      <alignment horizontal="center" vertical="center"/>
    </xf>
    <xf numFmtId="168" fontId="9" fillId="10" borderId="0" xfId="0" applyNumberFormat="1" applyFont="1" applyFill="1" applyAlignment="1">
      <alignment horizontal="center" vertical="center"/>
    </xf>
    <xf numFmtId="164" fontId="9" fillId="3" borderId="0" xfId="0" applyFont="1" applyFill="1"/>
    <xf numFmtId="168" fontId="9" fillId="9" borderId="0" xfId="1" applyNumberFormat="1" applyFont="1" applyFill="1" applyBorder="1" applyAlignment="1">
      <alignment horizontal="center" vertical="center"/>
    </xf>
    <xf numFmtId="168" fontId="11" fillId="9" borderId="0" xfId="1" applyNumberFormat="1" applyFont="1" applyFill="1" applyBorder="1" applyAlignment="1">
      <alignment horizontal="center" vertical="center"/>
    </xf>
    <xf numFmtId="169" fontId="1" fillId="9" borderId="0" xfId="0" applyNumberFormat="1" applyFont="1" applyFill="1"/>
    <xf numFmtId="169" fontId="1" fillId="10" borderId="0" xfId="0" applyNumberFormat="1" applyFont="1" applyFill="1"/>
    <xf numFmtId="168" fontId="10" fillId="10" borderId="0" xfId="1" applyNumberFormat="1" applyFont="1" applyFill="1" applyBorder="1" applyAlignment="1">
      <alignment horizontal="center" vertical="center"/>
    </xf>
    <xf numFmtId="168" fontId="9" fillId="9" borderId="0" xfId="1" applyNumberFormat="1" applyFont="1" applyFill="1" applyBorder="1" applyAlignment="1">
      <alignment horizontal="center"/>
    </xf>
    <xf numFmtId="164" fontId="10" fillId="11" borderId="0" xfId="0" applyFont="1" applyFill="1"/>
    <xf numFmtId="168" fontId="9" fillId="10" borderId="0" xfId="1" applyNumberFormat="1" applyFont="1" applyFill="1" applyBorder="1" applyAlignment="1">
      <alignment horizontal="center"/>
    </xf>
    <xf numFmtId="164" fontId="9" fillId="11" borderId="0" xfId="0" applyFont="1" applyFill="1"/>
    <xf numFmtId="164" fontId="9" fillId="11" borderId="0" xfId="0" applyFont="1" applyFill="1" applyAlignment="1">
      <alignment vertical="center"/>
    </xf>
    <xf numFmtId="168" fontId="11" fillId="9" borderId="0" xfId="1" applyNumberFormat="1" applyFont="1" applyFill="1" applyBorder="1" applyAlignment="1">
      <alignment horizontal="center"/>
    </xf>
    <xf numFmtId="168" fontId="10" fillId="9" borderId="0" xfId="1" applyNumberFormat="1" applyFont="1" applyFill="1" applyBorder="1" applyAlignment="1">
      <alignment horizontal="center" vertical="center"/>
    </xf>
    <xf numFmtId="168" fontId="10" fillId="9" borderId="0" xfId="1" applyNumberFormat="1" applyFont="1" applyFill="1" applyBorder="1" applyAlignment="1">
      <alignment horizontal="center"/>
    </xf>
    <xf numFmtId="168" fontId="10" fillId="10" borderId="0" xfId="1" applyNumberFormat="1" applyFont="1" applyFill="1" applyBorder="1" applyAlignment="1">
      <alignment horizontal="center"/>
    </xf>
    <xf numFmtId="164" fontId="12" fillId="12" borderId="0" xfId="0" applyFont="1" applyFill="1"/>
    <xf numFmtId="164" fontId="10" fillId="12" borderId="0" xfId="0" applyFont="1" applyFill="1"/>
    <xf numFmtId="164" fontId="9" fillId="12" borderId="0" xfId="0" applyFont="1" applyFill="1"/>
    <xf numFmtId="164" fontId="11" fillId="12" borderId="0" xfId="0" applyFont="1" applyFill="1"/>
    <xf numFmtId="168" fontId="10" fillId="9" borderId="0" xfId="0" applyNumberFormat="1" applyFont="1" applyFill="1" applyAlignment="1">
      <alignment horizontal="center" vertical="center"/>
    </xf>
    <xf numFmtId="168" fontId="10" fillId="10" borderId="0" xfId="0" applyNumberFormat="1" applyFont="1" applyFill="1" applyAlignment="1">
      <alignment horizontal="center" vertical="center"/>
    </xf>
    <xf numFmtId="169" fontId="14" fillId="9" borderId="0" xfId="0" applyNumberFormat="1" applyFont="1" applyFill="1"/>
    <xf numFmtId="168" fontId="12" fillId="9" borderId="0" xfId="1" applyNumberFormat="1" applyFont="1" applyFill="1" applyBorder="1" applyAlignment="1">
      <alignment horizontal="center"/>
    </xf>
    <xf numFmtId="168" fontId="12" fillId="10" borderId="0" xfId="1" applyNumberFormat="1" applyFont="1" applyFill="1" applyBorder="1" applyAlignment="1">
      <alignment horizontal="center"/>
    </xf>
    <xf numFmtId="168" fontId="9" fillId="9" borderId="0" xfId="0" applyNumberFormat="1" applyFont="1" applyFill="1"/>
    <xf numFmtId="164" fontId="10" fillId="13" borderId="0" xfId="0" applyFont="1" applyFill="1"/>
    <xf numFmtId="164" fontId="11" fillId="13" borderId="0" xfId="0" applyFont="1" applyFill="1"/>
    <xf numFmtId="168" fontId="11" fillId="10" borderId="0" xfId="1" applyNumberFormat="1" applyFont="1" applyFill="1" applyBorder="1" applyAlignment="1">
      <alignment horizontal="center"/>
    </xf>
    <xf numFmtId="164" fontId="6" fillId="8" borderId="0" xfId="0" applyFont="1" applyFill="1" applyAlignment="1">
      <alignment horizontal="center" vertical="center"/>
    </xf>
    <xf numFmtId="1" fontId="12" fillId="8" borderId="0" xfId="0" applyNumberFormat="1" applyFont="1" applyFill="1" applyAlignment="1">
      <alignment horizontal="center"/>
    </xf>
    <xf numFmtId="10" fontId="9" fillId="8" borderId="0" xfId="2" applyNumberFormat="1" applyFont="1" applyFill="1" applyBorder="1" applyAlignment="1">
      <alignment horizontal="center" vertical="center"/>
    </xf>
    <xf numFmtId="164" fontId="9" fillId="8" borderId="0" xfId="0" applyFont="1" applyFill="1"/>
    <xf numFmtId="10" fontId="9" fillId="14" borderId="0" xfId="2" applyNumberFormat="1" applyFont="1" applyFill="1" applyBorder="1" applyAlignment="1">
      <alignment horizontal="center" vertical="center"/>
    </xf>
    <xf numFmtId="164" fontId="10" fillId="8" borderId="0" xfId="0" applyFont="1" applyFill="1"/>
    <xf numFmtId="10" fontId="10" fillId="8" borderId="0" xfId="2" applyNumberFormat="1" applyFont="1" applyFill="1" applyBorder="1" applyAlignment="1">
      <alignment horizontal="center" vertical="center"/>
    </xf>
    <xf numFmtId="164" fontId="13" fillId="0" borderId="0" xfId="0" applyFont="1" applyAlignment="1">
      <alignment horizontal="left" vertical="center"/>
    </xf>
    <xf numFmtId="164" fontId="12" fillId="13" borderId="0" xfId="0" applyFont="1" applyFill="1"/>
    <xf numFmtId="164" fontId="11" fillId="0" borderId="0" xfId="0" applyFont="1"/>
    <xf numFmtId="164" fontId="9" fillId="3" borderId="0" xfId="0" applyFont="1" applyFill="1" applyAlignment="1">
      <alignment vertical="center"/>
    </xf>
    <xf numFmtId="164" fontId="10" fillId="9" borderId="0" xfId="0" applyFont="1" applyFill="1" applyAlignment="1">
      <alignment horizontal="center" vertical="center"/>
    </xf>
    <xf numFmtId="164" fontId="10" fillId="10" borderId="0" xfId="0" applyFont="1" applyFill="1" applyAlignment="1">
      <alignment horizontal="center" vertical="center"/>
    </xf>
    <xf numFmtId="169" fontId="9" fillId="9" borderId="0" xfId="0" applyNumberFormat="1" applyFont="1" applyFill="1" applyAlignment="1">
      <alignment horizontal="center" vertical="center"/>
    </xf>
    <xf numFmtId="169" fontId="9" fillId="10" borderId="0" xfId="0" applyNumberFormat="1" applyFont="1" applyFill="1" applyAlignment="1">
      <alignment horizontal="center" vertical="center"/>
    </xf>
    <xf numFmtId="9" fontId="10" fillId="9" borderId="0" xfId="2" applyFont="1" applyFill="1" applyBorder="1" applyAlignment="1">
      <alignment vertical="center"/>
    </xf>
    <xf numFmtId="9" fontId="10" fillId="10" borderId="0" xfId="2" applyFont="1" applyFill="1" applyBorder="1" applyAlignment="1">
      <alignment vertical="center"/>
    </xf>
    <xf numFmtId="168" fontId="9" fillId="10" borderId="0" xfId="1" applyNumberFormat="1" applyFont="1" applyFill="1" applyBorder="1" applyAlignment="1">
      <alignment horizontal="center" vertical="center"/>
    </xf>
    <xf numFmtId="169" fontId="0" fillId="10" borderId="0" xfId="0" applyNumberFormat="1" applyFill="1"/>
    <xf numFmtId="3" fontId="9" fillId="9" borderId="0" xfId="3" applyNumberFormat="1" applyFont="1" applyFill="1" applyBorder="1" applyAlignment="1">
      <alignment horizontal="right" vertical="center"/>
    </xf>
    <xf numFmtId="168" fontId="9" fillId="9" borderId="0" xfId="3" applyNumberFormat="1" applyFont="1" applyFill="1" applyBorder="1" applyAlignment="1">
      <alignment horizontal="center" vertical="center"/>
    </xf>
    <xf numFmtId="168" fontId="9" fillId="10" borderId="0" xfId="3" applyNumberFormat="1" applyFont="1" applyFill="1" applyBorder="1" applyAlignment="1">
      <alignment horizontal="center" vertical="center"/>
    </xf>
    <xf numFmtId="171" fontId="9" fillId="9" borderId="0" xfId="1" applyNumberFormat="1" applyFont="1" applyFill="1" applyBorder="1" applyAlignment="1">
      <alignment horizontal="center" vertical="center"/>
    </xf>
    <xf numFmtId="41" fontId="10" fillId="9" borderId="0" xfId="3" applyFont="1" applyFill="1" applyBorder="1" applyAlignment="1">
      <alignment vertical="center"/>
    </xf>
    <xf numFmtId="172" fontId="10" fillId="9" borderId="0" xfId="2" applyNumberFormat="1" applyFont="1" applyFill="1" applyBorder="1" applyAlignment="1">
      <alignment vertical="center"/>
    </xf>
    <xf numFmtId="1" fontId="10" fillId="9" borderId="0" xfId="0" applyNumberFormat="1" applyFont="1" applyFill="1" applyAlignment="1">
      <alignment vertical="center"/>
    </xf>
    <xf numFmtId="1" fontId="10" fillId="10" borderId="0" xfId="0" applyNumberFormat="1" applyFont="1" applyFill="1" applyAlignment="1">
      <alignment vertical="center"/>
    </xf>
    <xf numFmtId="164" fontId="9" fillId="15" borderId="0" xfId="0" applyFont="1" applyFill="1" applyAlignment="1">
      <alignment vertical="center"/>
    </xf>
    <xf numFmtId="164" fontId="7" fillId="8" borderId="0" xfId="0" applyFont="1" applyFill="1" applyAlignment="1">
      <alignment horizontal="center" vertical="center"/>
    </xf>
    <xf numFmtId="164" fontId="9" fillId="10" borderId="0" xfId="0" applyFont="1" applyFill="1" applyAlignment="1">
      <alignment vertical="center"/>
    </xf>
    <xf numFmtId="169" fontId="10" fillId="9" borderId="0" xfId="1" applyNumberFormat="1" applyFont="1" applyFill="1" applyBorder="1" applyAlignment="1">
      <alignment horizontal="center" vertical="center"/>
    </xf>
    <xf numFmtId="169" fontId="10" fillId="10" borderId="0" xfId="1" applyNumberFormat="1" applyFont="1" applyFill="1" applyBorder="1" applyAlignment="1">
      <alignment horizontal="center" vertical="center"/>
    </xf>
    <xf numFmtId="42" fontId="11" fillId="9" borderId="0" xfId="1" applyNumberFormat="1" applyFont="1" applyFill="1" applyBorder="1" applyAlignment="1">
      <alignment horizontal="center"/>
    </xf>
    <xf numFmtId="164" fontId="10" fillId="16" borderId="0" xfId="0" applyFont="1" applyFill="1" applyAlignment="1">
      <alignment vertical="center"/>
    </xf>
    <xf numFmtId="172" fontId="9" fillId="9" borderId="0" xfId="2" applyNumberFormat="1" applyFont="1" applyFill="1" applyBorder="1" applyAlignment="1">
      <alignment horizontal="right" vertical="center"/>
    </xf>
    <xf numFmtId="172" fontId="9" fillId="9" borderId="0" xfId="2" applyNumberFormat="1" applyFont="1" applyFill="1" applyBorder="1" applyAlignment="1">
      <alignment horizontal="center" vertical="center"/>
    </xf>
    <xf numFmtId="172" fontId="9" fillId="10" borderId="0" xfId="2" applyNumberFormat="1" applyFont="1" applyFill="1" applyBorder="1" applyAlignment="1">
      <alignment horizontal="center" vertical="center"/>
    </xf>
    <xf numFmtId="1" fontId="12" fillId="9" borderId="0" xfId="0" applyNumberFormat="1" applyFont="1" applyFill="1" applyAlignment="1">
      <alignment horizontal="center"/>
    </xf>
    <xf numFmtId="1" fontId="12" fillId="10" borderId="0" xfId="0" applyNumberFormat="1" applyFont="1" applyFill="1" applyAlignment="1">
      <alignment horizontal="center"/>
    </xf>
    <xf numFmtId="171" fontId="9" fillId="10" borderId="0" xfId="1" applyNumberFormat="1" applyFont="1" applyFill="1" applyBorder="1" applyAlignment="1">
      <alignment horizontal="center" vertical="center"/>
    </xf>
    <xf numFmtId="164" fontId="9" fillId="17" borderId="0" xfId="0" applyFont="1" applyFill="1" applyAlignment="1">
      <alignment horizontal="left" vertical="center"/>
    </xf>
    <xf numFmtId="10" fontId="9" fillId="9" borderId="0" xfId="2" applyNumberFormat="1" applyFont="1" applyFill="1" applyBorder="1" applyAlignment="1">
      <alignment horizontal="center" vertical="center"/>
    </xf>
    <xf numFmtId="10" fontId="9" fillId="10" borderId="0" xfId="2" applyNumberFormat="1" applyFont="1" applyFill="1" applyBorder="1" applyAlignment="1">
      <alignment horizontal="center" vertical="center"/>
    </xf>
    <xf numFmtId="2" fontId="9" fillId="9" borderId="0" xfId="1" applyNumberFormat="1" applyFont="1" applyFill="1" applyBorder="1" applyAlignment="1">
      <alignment horizontal="center" vertical="center"/>
    </xf>
    <xf numFmtId="2" fontId="9" fillId="10" borderId="0" xfId="1" applyNumberFormat="1" applyFont="1" applyFill="1" applyBorder="1" applyAlignment="1">
      <alignment horizontal="center" vertical="center"/>
    </xf>
    <xf numFmtId="164" fontId="9" fillId="8" borderId="0" xfId="0" applyFont="1" applyFill="1" applyAlignment="1">
      <alignment horizontal="left" vertical="center"/>
    </xf>
    <xf numFmtId="9" fontId="9" fillId="9" borderId="0" xfId="2" applyFont="1" applyFill="1" applyBorder="1" applyAlignment="1">
      <alignment horizontal="center" vertical="center"/>
    </xf>
    <xf numFmtId="9" fontId="9" fillId="10" borderId="0" xfId="2" applyFont="1" applyFill="1" applyBorder="1" applyAlignment="1">
      <alignment horizontal="center" vertical="center"/>
    </xf>
    <xf numFmtId="0" fontId="9" fillId="9" borderId="0" xfId="0" applyNumberFormat="1" applyFont="1" applyFill="1" applyAlignment="1">
      <alignment horizontal="center" vertical="center"/>
    </xf>
    <xf numFmtId="0" fontId="9" fillId="10" borderId="0" xfId="0" applyNumberFormat="1" applyFont="1" applyFill="1" applyAlignment="1">
      <alignment horizontal="center" vertical="center"/>
    </xf>
    <xf numFmtId="164" fontId="8" fillId="9" borderId="0" xfId="0" applyFont="1" applyFill="1" applyAlignment="1">
      <alignment horizontal="center" vertical="center"/>
    </xf>
    <xf numFmtId="3" fontId="9" fillId="9" borderId="0" xfId="0" applyNumberFormat="1" applyFont="1" applyFill="1" applyAlignment="1">
      <alignment horizontal="right" vertical="center"/>
    </xf>
    <xf numFmtId="3" fontId="9" fillId="10" borderId="0" xfId="0" applyNumberFormat="1" applyFont="1" applyFill="1" applyAlignment="1">
      <alignment horizontal="right" vertical="center"/>
    </xf>
    <xf numFmtId="3" fontId="9" fillId="9" borderId="0" xfId="0" applyNumberFormat="1" applyFont="1" applyFill="1" applyAlignment="1">
      <alignment horizontal="center" vertical="center"/>
    </xf>
    <xf numFmtId="3" fontId="9" fillId="10" borderId="0" xfId="0" applyNumberFormat="1" applyFont="1" applyFill="1" applyAlignment="1">
      <alignment horizontal="center" vertical="center"/>
    </xf>
    <xf numFmtId="164" fontId="9" fillId="9" borderId="0" xfId="0" applyFont="1" applyFill="1" applyAlignment="1">
      <alignment horizontal="left" vertical="center"/>
    </xf>
    <xf numFmtId="169" fontId="10" fillId="9" borderId="0" xfId="0" applyNumberFormat="1" applyFont="1" applyFill="1" applyAlignment="1">
      <alignment horizontal="center" vertical="center"/>
    </xf>
    <xf numFmtId="169" fontId="10" fillId="10" borderId="0" xfId="0" applyNumberFormat="1" applyFont="1" applyFill="1" applyAlignment="1">
      <alignment horizontal="center" vertical="center"/>
    </xf>
    <xf numFmtId="169" fontId="9" fillId="9" borderId="0" xfId="0" applyNumberFormat="1" applyFont="1" applyFill="1" applyAlignment="1">
      <alignment horizontal="left" vertical="center"/>
    </xf>
    <xf numFmtId="169" fontId="9" fillId="10" borderId="0" xfId="0" applyNumberFormat="1" applyFont="1" applyFill="1" applyAlignment="1">
      <alignment horizontal="left" vertical="center"/>
    </xf>
    <xf numFmtId="9" fontId="10" fillId="9" borderId="0" xfId="2" applyFont="1" applyFill="1" applyBorder="1" applyAlignment="1">
      <alignment horizontal="center" vertical="center"/>
    </xf>
    <xf numFmtId="173" fontId="9" fillId="9" borderId="0" xfId="0" applyNumberFormat="1" applyFont="1" applyFill="1" applyAlignment="1">
      <alignment horizontal="center" vertical="center"/>
    </xf>
    <xf numFmtId="173" fontId="9" fillId="10" borderId="0" xfId="0" applyNumberFormat="1" applyFont="1" applyFill="1" applyAlignment="1">
      <alignment horizontal="center" vertical="center"/>
    </xf>
    <xf numFmtId="10" fontId="10" fillId="9" borderId="0" xfId="2" applyNumberFormat="1" applyFont="1" applyFill="1" applyBorder="1" applyAlignment="1">
      <alignment horizontal="center" vertical="center"/>
    </xf>
    <xf numFmtId="164" fontId="9" fillId="10" borderId="0" xfId="0" applyFont="1" applyFill="1" applyAlignment="1">
      <alignment horizontal="left" vertical="center"/>
    </xf>
    <xf numFmtId="0" fontId="15" fillId="9" borderId="0" xfId="0" applyNumberFormat="1" applyFont="1" applyFill="1" applyAlignment="1">
      <alignment horizontal="center" vertical="center"/>
    </xf>
    <xf numFmtId="9" fontId="8" fillId="0" borderId="0" xfId="2" applyFont="1" applyBorder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 vertical="center"/>
    </xf>
    <xf numFmtId="168" fontId="0" fillId="9" borderId="0" xfId="0" applyNumberFormat="1" applyFill="1" applyAlignment="1">
      <alignment horizontal="center" vertical="center"/>
    </xf>
    <xf numFmtId="168" fontId="0" fillId="0" borderId="0" xfId="1" applyNumberFormat="1" applyFont="1" applyBorder="1" applyAlignment="1">
      <alignment horizontal="center" vertical="center"/>
    </xf>
    <xf numFmtId="168" fontId="0" fillId="9" borderId="0" xfId="1" applyNumberFormat="1" applyFont="1" applyFill="1" applyBorder="1" applyAlignment="1">
      <alignment horizontal="center" vertical="center"/>
    </xf>
    <xf numFmtId="164" fontId="0" fillId="0" borderId="3" xfId="0" applyBorder="1" applyAlignment="1">
      <alignment horizontal="left" vertical="center"/>
    </xf>
    <xf numFmtId="174" fontId="0" fillId="0" borderId="0" xfId="0" applyNumberFormat="1" applyAlignment="1">
      <alignment horizontal="right" vertical="center"/>
    </xf>
    <xf numFmtId="174" fontId="0" fillId="9" borderId="0" xfId="0" applyNumberFormat="1" applyFill="1" applyAlignment="1">
      <alignment horizontal="right"/>
    </xf>
    <xf numFmtId="10" fontId="0" fillId="0" borderId="0" xfId="2" applyNumberFormat="1" applyFont="1" applyBorder="1"/>
    <xf numFmtId="9" fontId="9" fillId="9" borderId="0" xfId="2" applyFont="1" applyFill="1" applyAlignment="1">
      <alignment horizontal="center" vertical="center"/>
    </xf>
    <xf numFmtId="170" fontId="9" fillId="9" borderId="0" xfId="2" applyNumberFormat="1" applyFont="1" applyFill="1" applyAlignment="1">
      <alignment horizontal="center" vertical="center"/>
    </xf>
    <xf numFmtId="168" fontId="9" fillId="18" borderId="0" xfId="1" applyNumberFormat="1" applyFont="1" applyFill="1" applyBorder="1" applyAlignment="1">
      <alignment horizontal="center" vertical="center"/>
    </xf>
    <xf numFmtId="168" fontId="9" fillId="19" borderId="0" xfId="1" applyNumberFormat="1" applyFont="1" applyFill="1" applyBorder="1" applyAlignment="1">
      <alignment horizontal="center" vertical="center"/>
    </xf>
    <xf numFmtId="164" fontId="9" fillId="0" borderId="7" xfId="0" applyFont="1" applyBorder="1" applyAlignment="1">
      <alignment horizontal="left" vertical="center"/>
    </xf>
    <xf numFmtId="1" fontId="12" fillId="9" borderId="7" xfId="0" applyNumberFormat="1" applyFont="1" applyFill="1" applyBorder="1" applyAlignment="1">
      <alignment horizontal="center"/>
    </xf>
    <xf numFmtId="1" fontId="10" fillId="9" borderId="7" xfId="0" applyNumberFormat="1" applyFont="1" applyFill="1" applyBorder="1" applyAlignment="1">
      <alignment horizontal="center"/>
    </xf>
    <xf numFmtId="1" fontId="10" fillId="10" borderId="7" xfId="0" applyNumberFormat="1" applyFont="1" applyFill="1" applyBorder="1" applyAlignment="1">
      <alignment horizontal="center"/>
    </xf>
    <xf numFmtId="10" fontId="9" fillId="9" borderId="7" xfId="2" applyNumberFormat="1" applyFont="1" applyFill="1" applyBorder="1" applyAlignment="1">
      <alignment horizontal="center" vertical="center"/>
    </xf>
    <xf numFmtId="10" fontId="9" fillId="10" borderId="7" xfId="2" applyNumberFormat="1" applyFont="1" applyFill="1" applyBorder="1" applyAlignment="1">
      <alignment horizontal="center" vertical="center"/>
    </xf>
    <xf numFmtId="164" fontId="24" fillId="0" borderId="0" xfId="0" applyFont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/>
    </xf>
    <xf numFmtId="10" fontId="8" fillId="0" borderId="0" xfId="2" applyNumberFormat="1" applyFont="1" applyAlignment="1">
      <alignment horizontal="center" vertical="center"/>
    </xf>
    <xf numFmtId="164" fontId="25" fillId="0" borderId="0" xfId="0" applyFont="1" applyAlignment="1">
      <alignment horizontal="left" vertical="center"/>
    </xf>
    <xf numFmtId="169" fontId="9" fillId="9" borderId="0" xfId="2" applyNumberFormat="1" applyFont="1" applyFill="1" applyAlignment="1">
      <alignment horizontal="center" vertical="center"/>
    </xf>
    <xf numFmtId="0" fontId="26" fillId="8" borderId="0" xfId="0" applyNumberFormat="1" applyFont="1" applyFill="1"/>
    <xf numFmtId="172" fontId="26" fillId="8" borderId="0" xfId="2" applyNumberFormat="1" applyFont="1" applyFill="1"/>
    <xf numFmtId="164" fontId="10" fillId="5" borderId="0" xfId="0" applyFont="1" applyFill="1" applyAlignment="1">
      <alignment horizontal="center" vertical="center"/>
    </xf>
    <xf numFmtId="164" fontId="9" fillId="5" borderId="0" xfId="0" applyFont="1" applyFill="1" applyAlignment="1">
      <alignment horizontal="center"/>
    </xf>
    <xf numFmtId="164" fontId="10" fillId="0" borderId="0" xfId="0" applyFont="1" applyAlignment="1">
      <alignment horizontal="center" vertical="center"/>
    </xf>
    <xf numFmtId="164" fontId="6" fillId="5" borderId="0" xfId="0" applyFont="1" applyFill="1" applyAlignment="1">
      <alignment horizontal="center" vertical="center"/>
    </xf>
    <xf numFmtId="164" fontId="6" fillId="8" borderId="0" xfId="0" applyFont="1" applyFill="1" applyAlignment="1">
      <alignment horizontal="center" vertical="center"/>
    </xf>
    <xf numFmtId="164" fontId="8" fillId="5" borderId="0" xfId="0" applyFont="1" applyFill="1" applyAlignment="1">
      <alignment horizontal="center"/>
    </xf>
    <xf numFmtId="164" fontId="8" fillId="8" borderId="0" xfId="0" applyFont="1" applyFill="1" applyAlignment="1">
      <alignment horizontal="center"/>
    </xf>
  </cellXfs>
  <cellStyles count="15">
    <cellStyle name="fa_data_standard_1_grouped" xfId="5" xr:uid="{00000000-0005-0000-0000-000031000000}"/>
    <cellStyle name="Hipervínculo" xfId="4" builtinId="8"/>
    <cellStyle name="Millares [0]" xfId="3" builtinId="6"/>
    <cellStyle name="Moneda" xfId="1" builtinId="4"/>
    <cellStyle name="Moneda [0] 2" xfId="6" xr:uid="{00000000-0005-0000-0000-000032000000}"/>
    <cellStyle name="Normal" xfId="0" builtinId="0"/>
    <cellStyle name="Normal 2" xfId="7" xr:uid="{00000000-0005-0000-0000-000033000000}"/>
    <cellStyle name="Normal 3" xfId="8" xr:uid="{00000000-0005-0000-0000-000034000000}"/>
    <cellStyle name="Normal 4" xfId="9" xr:uid="{00000000-0005-0000-0000-000035000000}"/>
    <cellStyle name="Normal 5" xfId="10" xr:uid="{00000000-0005-0000-0000-000036000000}"/>
    <cellStyle name="Normal 9" xfId="11" xr:uid="{00000000-0005-0000-0000-000037000000}"/>
    <cellStyle name="Porcentaje" xfId="2" builtinId="5"/>
    <cellStyle name="Porcentaje 2" xfId="12" xr:uid="{00000000-0005-0000-0000-000038000000}"/>
    <cellStyle name="Porcentaje 3" xfId="13" xr:uid="{00000000-0005-0000-0000-000039000000}"/>
    <cellStyle name="Porcentaje 4" xfId="14" xr:uid="{00000000-0005-0000-0000-00003A000000}"/>
  </cellStyles>
  <dxfs count="68">
    <dxf>
      <font>
        <color rgb="FF9C0006"/>
      </font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color rgb="FF9C0006"/>
      </font>
    </dxf>
    <dxf>
      <font>
        <strike val="0"/>
        <u val="none"/>
        <color rgb="FFFF0000"/>
      </font>
      <fill>
        <patternFill patternType="none"/>
      </fill>
    </dxf>
    <dxf>
      <font>
        <color rgb="FF9C0006"/>
      </font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color rgb="FF9C0006"/>
      </font>
    </dxf>
    <dxf>
      <font>
        <strike val="0"/>
        <u val="none"/>
        <color rgb="FFFF0000"/>
      </font>
      <fill>
        <patternFill patternType="none"/>
      </fill>
    </dxf>
    <dxf>
      <font>
        <color rgb="FF9C0006"/>
      </font>
    </dxf>
    <dxf>
      <font>
        <strike val="0"/>
        <u val="none"/>
        <color rgb="FFFF0000"/>
      </font>
      <fill>
        <patternFill patternType="none"/>
      </fill>
    </dxf>
    <dxf>
      <font>
        <color rgb="FF9C0006"/>
      </font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</dxf>
    <dxf>
      <font>
        <strike val="0"/>
        <u val="none"/>
        <color rgb="FFFF0000"/>
      </font>
    </dxf>
    <dxf>
      <font>
        <color rgb="FF9C0006"/>
      </font>
    </dxf>
    <dxf>
      <font>
        <strike val="0"/>
        <u val="none"/>
        <color rgb="FFFF0000"/>
      </font>
      <fill>
        <patternFill patternType="none"/>
      </fill>
    </dxf>
    <dxf>
      <font>
        <color rgb="FF9C0006"/>
      </font>
    </dxf>
    <dxf>
      <font>
        <strike val="0"/>
        <u val="none"/>
        <color rgb="FFFF0000"/>
      </font>
    </dxf>
    <dxf>
      <font>
        <strike val="0"/>
        <u val="none"/>
        <color rgb="FFFF0000"/>
      </font>
    </dxf>
    <dxf>
      <font>
        <strike val="0"/>
        <u val="none"/>
        <color rgb="FFFF0000"/>
      </font>
    </dxf>
    <dxf>
      <font>
        <strike val="0"/>
        <u val="none"/>
        <color rgb="FFFF0000"/>
      </font>
      <fill>
        <patternFill patternType="none"/>
      </fill>
    </dxf>
    <dxf>
      <font>
        <color rgb="FF9C0006"/>
      </font>
    </dxf>
    <dxf>
      <font>
        <strike val="0"/>
        <u val="none"/>
        <color rgb="FFFF0000"/>
      </font>
    </dxf>
    <dxf>
      <font>
        <strike val="0"/>
        <u val="none"/>
        <color rgb="FFFF0000"/>
      </font>
    </dxf>
    <dxf>
      <font>
        <strike val="0"/>
        <u val="none"/>
        <color rgb="FFFF0000"/>
      </font>
    </dxf>
    <dxf>
      <font>
        <strike val="0"/>
        <u val="none"/>
        <color rgb="FFFF0000"/>
      </font>
      <fill>
        <patternFill patternType="none"/>
      </fill>
    </dxf>
    <dxf>
      <font>
        <color rgb="FF9C0006"/>
      </font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  <fill>
        <patternFill patternType="none"/>
      </fill>
    </dxf>
    <dxf>
      <font>
        <strike val="0"/>
        <u val="none"/>
        <color rgb="FFFF0000"/>
      </font>
    </dxf>
    <dxf>
      <font>
        <strike val="0"/>
        <u val="none"/>
        <color rgb="FFFF0000"/>
      </font>
    </dxf>
    <dxf>
      <font>
        <strike val="0"/>
        <u val="none"/>
        <color rgb="FFFF0000"/>
      </font>
      <fill>
        <patternFill patternType="none"/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strike val="0"/>
        <u val="none"/>
        <color rgb="FFFF0000"/>
      </font>
      <fill>
        <patternFill patternType="none"/>
      </fill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mruColors>
      <color rgb="FFAED678"/>
      <color rgb="FFFFFFCC"/>
      <color rgb="FF0096F2"/>
      <color rgb="FF8CC641"/>
      <color rgb="FF0068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ESTRUCTURA KW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50"/>
      <c:rotY val="130"/>
      <c:depthPercent val="100"/>
      <c:rAngAx val="0"/>
    </c:view3D>
    <c:floor>
      <c:thickness val="0"/>
      <c:spPr>
        <a:noFill/>
        <a:ln>
          <a:noFill/>
        </a:ln>
        <a:effectLst/>
      </c:spPr>
    </c:floor>
    <c:sideWall>
      <c:thickness val="0"/>
      <c:spPr>
        <a:noFill/>
        <a:ln>
          <a:noFill/>
        </a:ln>
        <a:effectLst/>
      </c:spPr>
    </c:sideWall>
    <c:backWall>
      <c:thickness val="0"/>
      <c:spPr>
        <a:noFill/>
        <a:ln>
          <a:noFill/>
        </a:ln>
        <a:effectLst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DA0-457C-8125-494DFFEDBAA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DA0-457C-8125-494DFFEDBAA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DA0-457C-8125-494DFFEDBAA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DA0-457C-8125-494DFFEDBAA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DA0-457C-8125-494DFFEDBAA3}"/>
              </c:ext>
            </c:extLst>
          </c:dPt>
          <c:cat>
            <c:strRef>
              <c:f>'FCD operlog'!$B$214:$B$218</c:f>
              <c:strCache>
                <c:ptCount val="5"/>
                <c:pt idx="0">
                  <c:v> Efectivo y equivalentes al efectivo </c:v>
                </c:pt>
                <c:pt idx="1">
                  <c:v> Deudores comerciales y otras CC(clientes) </c:v>
                </c:pt>
                <c:pt idx="2">
                  <c:v> Inventarios </c:v>
                </c:pt>
                <c:pt idx="3">
                  <c:v> Activos por impuestos (anticipos) </c:v>
                </c:pt>
                <c:pt idx="4">
                  <c:v> Otros activos no financieros </c:v>
                </c:pt>
              </c:strCache>
            </c:strRef>
          </c:cat>
          <c:val>
            <c:numRef>
              <c:f>'FCD operlog'!$E$214:$E$218</c:f>
              <c:numCache>
                <c:formatCode>_-"$"* #,##0_-;\-"$"* #,##0_-;_-"$"* "-"??_-;_-@_-</c:formatCode>
                <c:ptCount val="5"/>
                <c:pt idx="0">
                  <c:v>164445283</c:v>
                </c:pt>
                <c:pt idx="1">
                  <c:v>3703396842</c:v>
                </c:pt>
                <c:pt idx="2">
                  <c:v>0</c:v>
                </c:pt>
                <c:pt idx="3">
                  <c:v>587894117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A0-457C-8125-494DFFEDB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4184987-eb00-49c6-962f-cbba50dc1a9f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s-ES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/>
              <a:t>ESTRUCTURA DEL APALANCAMIENTO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110"/>
      <c:depthPercent val="100"/>
      <c:rAngAx val="0"/>
    </c:view3D>
    <c:floor>
      <c:thickness val="0"/>
      <c:spPr>
        <a:noFill/>
        <a:ln>
          <a:noFill/>
        </a:ln>
        <a:effectLst/>
      </c:spPr>
    </c:floor>
    <c:sideWall>
      <c:thickness val="0"/>
      <c:spPr>
        <a:noFill/>
        <a:ln>
          <a:noFill/>
        </a:ln>
        <a:effectLst/>
      </c:spPr>
    </c:sideWall>
    <c:backWall>
      <c:thickness val="0"/>
      <c:spPr>
        <a:noFill/>
        <a:ln>
          <a:noFill/>
        </a:ln>
        <a:effectLst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B2F-40F2-81FC-EE90A62B39D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B2F-40F2-81FC-EE90A62B39D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B2F-40F2-81FC-EE90A62B39D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B2F-40F2-81FC-EE90A62B39D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B2F-40F2-81FC-EE90A62B39D2}"/>
              </c:ext>
            </c:extLst>
          </c:dPt>
          <c:cat>
            <c:strRef>
              <c:f>'FCD operlog'!$B$222:$B$226</c:f>
              <c:strCache>
                <c:ptCount val="5"/>
                <c:pt idx="0">
                  <c:v> Beneficios a los empleados </c:v>
                </c:pt>
                <c:pt idx="1">
                  <c:v> Otros pasivos </c:v>
                </c:pt>
                <c:pt idx="2">
                  <c:v> Cuentas por pagar comerciales y otras cuentas por pagar </c:v>
                </c:pt>
                <c:pt idx="3">
                  <c:v> Provisiones </c:v>
                </c:pt>
                <c:pt idx="4">
                  <c:v> Pasivos por impuestos </c:v>
                </c:pt>
              </c:strCache>
            </c:strRef>
          </c:cat>
          <c:val>
            <c:numRef>
              <c:f>'FCD operlog'!$E$222:$E$226</c:f>
              <c:numCache>
                <c:formatCode>_-"$"* #,##0_-;\-"$"* #,##0_-;_-"$"* "-"??_-;_-@_-</c:formatCode>
                <c:ptCount val="5"/>
                <c:pt idx="0">
                  <c:v>482945276</c:v>
                </c:pt>
                <c:pt idx="1">
                  <c:v>0</c:v>
                </c:pt>
                <c:pt idx="2">
                  <c:v>2225685440</c:v>
                </c:pt>
                <c:pt idx="3">
                  <c:v>0</c:v>
                </c:pt>
                <c:pt idx="4">
                  <c:v>476881707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2F-40F2-81FC-EE90A62B3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e5b5050-2363-4a03-b9b1-61ff6dd1c4d0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s-ES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 APALANCAMIENTO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'FCD operlog'!$B$229</c:f>
              <c:strCache>
                <c:ptCount val="1"/>
                <c:pt idx="0">
                  <c:v> Apalancamiento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'FCD operlog'!$C$213:$I$213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operlog'!$C$229:$I$229</c:f>
              <c:numCache>
                <c:formatCode>0.00%</c:formatCode>
                <c:ptCount val="7"/>
                <c:pt idx="0">
                  <c:v>0.56836784590539624</c:v>
                </c:pt>
                <c:pt idx="1">
                  <c:v>0.65036435828051864</c:v>
                </c:pt>
                <c:pt idx="2">
                  <c:v>0.71492392053488163</c:v>
                </c:pt>
                <c:pt idx="3">
                  <c:v>0.57034619336321679</c:v>
                </c:pt>
                <c:pt idx="4">
                  <c:v>0.67155908489699134</c:v>
                </c:pt>
                <c:pt idx="5">
                  <c:v>0.71068211669513692</c:v>
                </c:pt>
                <c:pt idx="6">
                  <c:v>0.77449755509152984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02-470B-81C1-C697B3063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211808"/>
        <c:axId val="419212288"/>
      </c:barChart>
      <c:catAx>
        <c:axId val="41921180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9212288"/>
        <c:crosses val="autoZero"/>
        <c:auto val="1"/>
        <c:lblAlgn val="ctr"/>
        <c:lblOffset val="100"/>
        <c:noMultiLvlLbl val="0"/>
      </c:catAx>
      <c:valAx>
        <c:axId val="4192122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9211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bf874a02-0c37-46d8-bda7-93040bfebc79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s-ES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ESTRUCTURA INVERSIÓN LP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</c:spPr>
    </c:floor>
    <c:sideWall>
      <c:thickness val="0"/>
      <c:spPr>
        <a:noFill/>
        <a:ln>
          <a:noFill/>
        </a:ln>
        <a:effectLst/>
      </c:spPr>
    </c:sideWall>
    <c:backWall>
      <c:thickness val="0"/>
      <c:spPr>
        <a:noFill/>
        <a:ln>
          <a:noFill/>
        </a:ln>
        <a:effectLst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B32-4B61-9F91-ADD001E4669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B32-4B61-9F91-ADD001E4669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B32-4B61-9F91-ADD001E4669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B32-4B61-9F91-ADD001E4669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B32-4B61-9F91-ADD001E4669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B32-4B61-9F91-ADD001E46697}"/>
              </c:ext>
            </c:extLst>
          </c:dPt>
          <c:cat>
            <c:strRef>
              <c:f>'FCD operlog'!$B$232:$B$237</c:f>
              <c:strCache>
                <c:ptCount val="6"/>
                <c:pt idx="0">
                  <c:v> Propiedades, planta y equipo Neto </c:v>
                </c:pt>
                <c:pt idx="1">
                  <c:v> Bienes adquiridos en leasing financiero </c:v>
                </c:pt>
                <c:pt idx="2">
                  <c:v> Activos intangibles Neto </c:v>
                </c:pt>
                <c:pt idx="3">
                  <c:v> Deudores comerciales y otras CC </c:v>
                </c:pt>
                <c:pt idx="4">
                  <c:v> Crédito mercantil </c:v>
                </c:pt>
                <c:pt idx="5">
                  <c:v> Activos por impuestos diferidos </c:v>
                </c:pt>
              </c:strCache>
            </c:strRef>
          </c:cat>
          <c:val>
            <c:numRef>
              <c:f>'FCD operlog'!$E$232:$E$237</c:f>
              <c:numCache>
                <c:formatCode>_-"$"* #,##0_-;\-"$"* #,##0_-;_-"$"* "-"??_-;_-@_-</c:formatCode>
                <c:ptCount val="6"/>
                <c:pt idx="0">
                  <c:v>3020702687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B32-4B61-9F91-ADD001E46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854a892-e8e8-47e8-9f8b-480cafaf1248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s-ES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ESTRUCTURA DEL CAPITAL INVERTIDO NETO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'FCD operlog'!$B$230</c:f>
              <c:strCache>
                <c:ptCount val="1"/>
                <c:pt idx="0">
                  <c:v> Capital de Trabajo Neto Operativo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'FCD operlog'!$C$213:$I$213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operlog'!$C$230:$I$230</c:f>
              <c:numCache>
                <c:formatCode>_-[$$-240A]\ * #,##0_-;\-[$$-240A]\ * #,##0_-;_-[$$-240A]\ * "-"??_-;_-@_-</c:formatCode>
                <c:ptCount val="7"/>
                <c:pt idx="0">
                  <c:v>1545204721</c:v>
                </c:pt>
                <c:pt idx="1">
                  <c:v>1141755469</c:v>
                </c:pt>
                <c:pt idx="2">
                  <c:v>1270223819</c:v>
                </c:pt>
                <c:pt idx="3">
                  <c:v>2902541140</c:v>
                </c:pt>
                <c:pt idx="4">
                  <c:v>2351749140</c:v>
                </c:pt>
                <c:pt idx="5">
                  <c:v>2641368958</c:v>
                </c:pt>
                <c:pt idx="6">
                  <c:v>1736546770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87-4D41-BD1A-9E021EE555D0}"/>
            </c:ext>
          </c:extLst>
        </c:ser>
        <c:ser>
          <c:idx val="1"/>
          <c:order val="1"/>
          <c:tx>
            <c:strRef>
              <c:f>'FCD operlog'!$B$239</c:f>
              <c:strCache>
                <c:ptCount val="1"/>
                <c:pt idx="0">
                  <c:v> Inversión en Activos de LP Netos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'FCD operlog'!$C$213:$I$213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operlog'!$C$239:$I$239</c:f>
              <c:numCache>
                <c:formatCode>_-[$$-240A]\ * #,##0_-;\-[$$-240A]\ * #,##0_-;_-[$$-240A]\ * "-"??_-;_-@_-</c:formatCode>
                <c:ptCount val="7"/>
                <c:pt idx="0">
                  <c:v>1993131341</c:v>
                </c:pt>
                <c:pt idx="1">
                  <c:v>3178293375</c:v>
                </c:pt>
                <c:pt idx="2">
                  <c:v>3020702687</c:v>
                </c:pt>
                <c:pt idx="3">
                  <c:v>2326763074</c:v>
                </c:pt>
                <c:pt idx="4">
                  <c:v>2533139905</c:v>
                </c:pt>
                <c:pt idx="5">
                  <c:v>3654078169</c:v>
                </c:pt>
                <c:pt idx="6">
                  <c:v>3416348894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87-4D41-BD1A-9E021EE55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2595472"/>
        <c:axId val="552588272"/>
      </c:barChart>
      <c:catAx>
        <c:axId val="55259547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88272"/>
        <c:crosses val="autoZero"/>
        <c:auto val="1"/>
        <c:lblAlgn val="ctr"/>
        <c:lblOffset val="100"/>
        <c:noMultiLvlLbl val="0"/>
      </c:catAx>
      <c:valAx>
        <c:axId val="55258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95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89bb049-b110-4d31-83ef-a270772d3278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s-ES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CRECIMIENTO DEL NOPLAT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'FCD operlog'!$B$247</c:f>
              <c:strCache>
                <c:ptCount val="1"/>
                <c:pt idx="0">
                  <c:v> NOPLAT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'FCD operlog'!$C$246:$I$246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operlog'!$C$247:$I$247</c:f>
              <c:numCache>
                <c:formatCode>_-[$$-240A]\ * #,##0_-;\-[$$-240A]\ * #,##0_-;_-[$$-240A]\ * "-"??_-;_-@_-</c:formatCode>
                <c:ptCount val="7"/>
                <c:pt idx="0">
                  <c:v>587268793.62000489</c:v>
                </c:pt>
                <c:pt idx="1">
                  <c:v>647104512.29356468</c:v>
                </c:pt>
                <c:pt idx="2">
                  <c:v>-81353098.633580685</c:v>
                </c:pt>
                <c:pt idx="3">
                  <c:v>949782095.62974</c:v>
                </c:pt>
                <c:pt idx="4">
                  <c:v>942322117.97442317</c:v>
                </c:pt>
                <c:pt idx="5">
                  <c:v>1738006265.4657915</c:v>
                </c:pt>
                <c:pt idx="6">
                  <c:v>1240229915.0186255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89-4B98-8434-E6AEB876B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09872"/>
        <c:axId val="552585392"/>
      </c:barChart>
      <c:lineChart>
        <c:grouping val="standard"/>
        <c:varyColors val="0"/>
        <c:ser>
          <c:idx val="1"/>
          <c:order val="1"/>
          <c:tx>
            <c:strRef>
              <c:f>'FCD operlog'!#REF!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'FCD operlog'!$C$246:$I$246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89-4B98-8434-E6AEB876B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592592"/>
        <c:axId val="552586832"/>
      </c:lineChart>
      <c:catAx>
        <c:axId val="55260987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85392"/>
        <c:crosses val="autoZero"/>
        <c:auto val="1"/>
        <c:lblAlgn val="ctr"/>
        <c:lblOffset val="100"/>
        <c:noMultiLvlLbl val="0"/>
      </c:catAx>
      <c:valAx>
        <c:axId val="552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millones 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s-E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[$$-240A]\ * #,##0_-;\-[$$-240A]\ * #,##0_-;_-[$$-240A]\ * &quot;-&quot;_-;_-@_-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609872"/>
        <c:crosses val="autoZero"/>
        <c:crossBetween val="between"/>
      </c:valAx>
      <c:catAx>
        <c:axId val="55259259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552586832"/>
        <c:crosses val="autoZero"/>
        <c:auto val="1"/>
        <c:lblAlgn val="ctr"/>
        <c:lblOffset val="100"/>
        <c:noMultiLvlLbl val="0"/>
      </c:catAx>
      <c:valAx>
        <c:axId val="552586832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9259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5e81604-b09c-4dfc-8802-16f4428a9657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s-ES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/>
              <a:t>Valor FCD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_tradnl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1994597550306201"/>
                  <c:y val="0.388014727325750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s-ES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cat>
            <c:numRef>
              <c:f>'FCD operlog'!$C$281:$F$281</c:f>
              <c:numCache>
                <c:formatCode>0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'FCD operlog'!$C$285:$F$285</c:f>
              <c:numCache>
                <c:formatCode>_-[$$-240A]\ * #,##0_-;\-[$$-240A]\ * #,##0_-;_-[$$-240A]\ * "-"??_-;_-@_-</c:formatCode>
                <c:ptCount val="4"/>
                <c:pt idx="0">
                  <c:v>5159514879.197094</c:v>
                </c:pt>
                <c:pt idx="1">
                  <c:v>7714452111.6626129</c:v>
                </c:pt>
                <c:pt idx="2">
                  <c:v>5931943369.8536062</c:v>
                </c:pt>
                <c:pt idx="3">
                  <c:v>10332934842.731562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28-4338-9B5B-3C0D86F98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428191"/>
        <c:axId val="270760095"/>
      </c:lineChart>
      <c:catAx>
        <c:axId val="121042819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0760095"/>
        <c:crosses val="autoZero"/>
        <c:auto val="1"/>
        <c:lblAlgn val="ctr"/>
        <c:lblOffset val="100"/>
        <c:noMultiLvlLbl val="0"/>
      </c:catAx>
      <c:valAx>
        <c:axId val="270760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$-240A]\ * #,##0_-;\-[$$-240A]\ * #,##0_-;_-[$$-240A]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0428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266f7b7-d6a4-4c14-9237-68eefbc424f2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s-ES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s-ES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altLang="es-ES"/>
              <a:t>Valor de la empresa(FCD) con reforma y sin reforma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s-ES" sz="14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 alt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Con reforma 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'FCD operlog'!$C$281:$I$281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operlog'!$C$292:$I$292</c:f>
              <c:numCache>
                <c:formatCode>_-[$$-240A]\ * #,##0_-;\-[$$-240A]\ * #,##0_-;_-[$$-240A]\ * "-"??_-;_-@_-</c:formatCode>
                <c:ptCount val="7"/>
                <c:pt idx="0">
                  <c:v>3243456109.197094</c:v>
                </c:pt>
                <c:pt idx="1">
                  <c:v>4615064277.6626129</c:v>
                </c:pt>
                <c:pt idx="2">
                  <c:v>2166740924.8536062</c:v>
                </c:pt>
                <c:pt idx="3">
                  <c:v>4993177207.7315617</c:v>
                </c:pt>
                <c:pt idx="4">
                  <c:v>7151476471.6177616</c:v>
                </c:pt>
                <c:pt idx="5">
                  <c:v>9442663634.0881481</c:v>
                </c:pt>
                <c:pt idx="6">
                  <c:v>7662242768.1269226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14-4387-9C1C-BDAE55E71D34}"/>
            </c:ext>
          </c:extLst>
        </c:ser>
        <c:ser>
          <c:idx val="1"/>
          <c:order val="1"/>
          <c:tx>
            <c:v>Sin reforma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'FCD operlog'!$C$281:$I$281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operlog'!$C$303:$I$303</c:f>
              <c:numCache>
                <c:formatCode>_-[$$-240A]\ * #,##0_-;\-[$$-240A]\ * #,##0_-;_-[$$-240A]\ * "-"??_-;_-@_-</c:formatCode>
                <c:ptCount val="7"/>
                <c:pt idx="0">
                  <c:v>3276407632.79533</c:v>
                </c:pt>
                <c:pt idx="1">
                  <c:v>4664333047.4513798</c:v>
                </c:pt>
                <c:pt idx="2">
                  <c:v>2204625605.1988902</c:v>
                </c:pt>
                <c:pt idx="3">
                  <c:v>5059169060.5086699</c:v>
                </c:pt>
                <c:pt idx="4" formatCode="_-[$$-240A]\ * #,##0.00_-;\-[$$-240A]\ * #,##0.00_-;_-[$$-240A]\ * &quot;-&quot;??_-;_-@_-">
                  <c:v>14000000000</c:v>
                </c:pt>
                <c:pt idx="5" formatCode="_-[$$-240A]\ * #,##0.00_-;\-[$$-240A]\ * #,##0.00_-;_-[$$-240A]\ * &quot;-&quot;??_-;_-@_-">
                  <c:v>18600000000</c:v>
                </c:pt>
                <c:pt idx="6" formatCode="_-[$$-240A]\ * #,##0.00_-;\-[$$-240A]\ * #,##0.00_-;_-[$$-240A]\ * &quot;-&quot;??_-;_-@_-">
                  <c:v>24200000000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14-4387-9C1C-BDAE55E71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6"/>
        <c:overlap val="-28"/>
        <c:axId val="36380080"/>
        <c:axId val="111681577"/>
      </c:barChart>
      <c:catAx>
        <c:axId val="36380080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1681577"/>
        <c:crosses val="autoZero"/>
        <c:auto val="1"/>
        <c:lblAlgn val="ctr"/>
        <c:lblOffset val="100"/>
        <c:noMultiLvlLbl val="0"/>
      </c:catAx>
      <c:valAx>
        <c:axId val="11168157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_-[$$-240A]\ * #,##0_-;\-[$$-240A]\ * #,##0_-;_-[$$-240A]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8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44bc7ab-a65a-4faf-9f42-5a515f1d7c9e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s-ES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Indicadores</a:t>
            </a:r>
            <a:r>
              <a:rPr lang="en-US" baseline="0"/>
              <a:t> de rentabilidad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'FCD operlog'!$B$194</c:f>
              <c:strCache>
                <c:ptCount val="1"/>
                <c:pt idx="0">
                  <c:v> Margen Bruto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'FCD operlog'!$C$193:$I$193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operlog'!$C$194:$I$194</c:f>
              <c:numCache>
                <c:formatCode>0.00%</c:formatCode>
                <c:ptCount val="7"/>
                <c:pt idx="0">
                  <c:v>0.15045966057901708</c:v>
                </c:pt>
                <c:pt idx="1">
                  <c:v>0.15509353823095193</c:v>
                </c:pt>
                <c:pt idx="2">
                  <c:v>8.1220872401356128E-2</c:v>
                </c:pt>
                <c:pt idx="3">
                  <c:v>0.10647101792866535</c:v>
                </c:pt>
                <c:pt idx="4">
                  <c:v>9.9535059759366093E-2</c:v>
                </c:pt>
                <c:pt idx="5">
                  <c:v>0.14319668083090567</c:v>
                </c:pt>
                <c:pt idx="6">
                  <c:v>0.11712034942161663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0D-4E30-805A-1D5A99CD0CAC}"/>
            </c:ext>
          </c:extLst>
        </c:ser>
        <c:ser>
          <c:idx val="1"/>
          <c:order val="1"/>
          <c:tx>
            <c:strRef>
              <c:f>'FCD operlog'!$B$195</c:f>
              <c:strCache>
                <c:ptCount val="1"/>
                <c:pt idx="0">
                  <c:v> Margen Operacional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'FCD operlog'!$C$193:$I$193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operlog'!$C$195:$I$195</c:f>
              <c:numCache>
                <c:formatCode>0.00%</c:formatCode>
                <c:ptCount val="7"/>
                <c:pt idx="0">
                  <c:v>6.4065533925658891E-2</c:v>
                </c:pt>
                <c:pt idx="1">
                  <c:v>4.6811506843879594E-2</c:v>
                </c:pt>
                <c:pt idx="2">
                  <c:v>-4.9489897725697946E-3</c:v>
                </c:pt>
                <c:pt idx="3">
                  <c:v>4.3951878126538405E-2</c:v>
                </c:pt>
                <c:pt idx="4">
                  <c:v>3.5474941498526154E-2</c:v>
                </c:pt>
                <c:pt idx="5">
                  <c:v>4.8890099606232584E-2</c:v>
                </c:pt>
                <c:pt idx="6">
                  <c:v>2.8553573509665527E-2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0D-4E30-805A-1D5A99CD0CAC}"/>
            </c:ext>
          </c:extLst>
        </c:ser>
        <c:ser>
          <c:idx val="2"/>
          <c:order val="2"/>
          <c:tx>
            <c:strRef>
              <c:f>'FCD operlog'!$B$196</c:f>
              <c:strCache>
                <c:ptCount val="1"/>
                <c:pt idx="0">
                  <c:v> Margen Neto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'FCD operlog'!$C$193:$I$193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operlog'!$C$196:$I$196</c:f>
              <c:numCache>
                <c:formatCode>0.00%</c:formatCode>
                <c:ptCount val="7"/>
                <c:pt idx="0">
                  <c:v>2.1100688538250922E-2</c:v>
                </c:pt>
                <c:pt idx="1">
                  <c:v>1.0684049577041393E-2</c:v>
                </c:pt>
                <c:pt idx="2">
                  <c:v>-2.1528756136113608E-3</c:v>
                </c:pt>
                <c:pt idx="3">
                  <c:v>9.0131292320533487E-3</c:v>
                </c:pt>
                <c:pt idx="4">
                  <c:v>6.8895133135118899E-3</c:v>
                </c:pt>
                <c:pt idx="5">
                  <c:v>1.6547588988849241E-2</c:v>
                </c:pt>
                <c:pt idx="6">
                  <c:v>4.1388872362692428E-3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C0D-4E30-805A-1D5A99CD0CAC}"/>
            </c:ext>
          </c:extLst>
        </c:ser>
        <c:ser>
          <c:idx val="3"/>
          <c:order val="3"/>
          <c:tx>
            <c:strRef>
              <c:f>'FCD operlog'!$B$197</c:f>
              <c:strCache>
                <c:ptCount val="1"/>
                <c:pt idx="0">
                  <c:v> ROA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'FCD operlog'!$C$193:$I$193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operlog'!$C$197:$I$197</c:f>
              <c:numCache>
                <c:formatCode>0.00%</c:formatCode>
                <c:ptCount val="7"/>
                <c:pt idx="0">
                  <c:v>5.2586330526190495E-2</c:v>
                </c:pt>
                <c:pt idx="1">
                  <c:v>2.4327994621765891E-2</c:v>
                </c:pt>
                <c:pt idx="2">
                  <c:v>-5.3909522833679923E-3</c:v>
                </c:pt>
                <c:pt idx="3">
                  <c:v>2.8767144624895182E-2</c:v>
                </c:pt>
                <c:pt idx="4">
                  <c:v>2.4264575826795271E-2</c:v>
                </c:pt>
                <c:pt idx="5">
                  <c:v>5.5417513977257318E-2</c:v>
                </c:pt>
                <c:pt idx="6">
                  <c:v>1.9298820405783412E-2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C0D-4E30-805A-1D5A99CD0CAC}"/>
            </c:ext>
          </c:extLst>
        </c:ser>
        <c:ser>
          <c:idx val="4"/>
          <c:order val="4"/>
          <c:tx>
            <c:strRef>
              <c:f>'FCD operlog'!$B$198</c:f>
              <c:strCache>
                <c:ptCount val="1"/>
                <c:pt idx="0">
                  <c:v> ROE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'FCD operlog'!$C$193:$I$193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operlog'!$C$198:$I$198</c:f>
              <c:numCache>
                <c:formatCode>0.00%</c:formatCode>
                <c:ptCount val="7"/>
                <c:pt idx="0">
                  <c:v>0.19817835842210302</c:v>
                </c:pt>
                <c:pt idx="1">
                  <c:v>0.10103689630573309</c:v>
                </c:pt>
                <c:pt idx="2">
                  <c:v>-2.6796684166486728E-2</c:v>
                </c:pt>
                <c:pt idx="3">
                  <c:v>0.20470813867452503</c:v>
                </c:pt>
                <c:pt idx="4">
                  <c:v>0.1760284438990003</c:v>
                </c:pt>
                <c:pt idx="5">
                  <c:v>0.35645595882099801</c:v>
                </c:pt>
                <c:pt idx="6">
                  <c:v>0.1173821648151384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C0D-4E30-805A-1D5A99CD0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8829600"/>
        <c:axId val="1278829120"/>
      </c:lineChart>
      <c:catAx>
        <c:axId val="127882960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8829120"/>
        <c:crosses val="autoZero"/>
        <c:auto val="1"/>
        <c:lblAlgn val="ctr"/>
        <c:lblOffset val="100"/>
        <c:noMultiLvlLbl val="0"/>
      </c:catAx>
      <c:valAx>
        <c:axId val="127882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8829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EBITDA Y MARGEN EBITDA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0"/>
          <c:tx>
            <c:strRef>
              <c:f>'FCD operlog'!$B$167</c:f>
              <c:strCache>
                <c:ptCount val="1"/>
                <c:pt idx="0">
                  <c:v> EBITDA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'FCD operlog'!$C$162:$I$162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operlog'!$C$167:$I$167</c:f>
              <c:numCache>
                <c:formatCode>_-"$"* #,##0_-;\-"$"* #,##0_-;_-"$"* "-"??_-;_-@_-</c:formatCode>
                <c:ptCount val="7"/>
                <c:pt idx="0">
                  <c:v>1755748472</c:v>
                </c:pt>
                <c:pt idx="1">
                  <c:v>2027184487</c:v>
                </c:pt>
                <c:pt idx="2">
                  <c:v>1550615336</c:v>
                </c:pt>
                <c:pt idx="3">
                  <c:v>3643404538</c:v>
                </c:pt>
                <c:pt idx="4">
                  <c:v>4022587697</c:v>
                </c:pt>
                <c:pt idx="5">
                  <c:v>5166022617</c:v>
                </c:pt>
                <c:pt idx="6">
                  <c:v>4562472017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4E-4658-B5F2-7C95C17BB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608415552"/>
        <c:axId val="1608399232"/>
      </c:barChart>
      <c:lineChart>
        <c:grouping val="standard"/>
        <c:varyColors val="0"/>
        <c:ser>
          <c:idx val="5"/>
          <c:order val="1"/>
          <c:tx>
            <c:strRef>
              <c:f>'FCD operlog'!$B$168</c:f>
              <c:strCache>
                <c:ptCount val="1"/>
                <c:pt idx="0">
                  <c:v> Margen EBITDA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'FCD operlog'!$C$162:$I$162</c:f>
              <c:numCache>
                <c:formatCode>0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'FCD operlog'!$C$168:$I$168</c:f>
              <c:numCache>
                <c:formatCode>0.00%</c:formatCode>
                <c:ptCount val="7"/>
                <c:pt idx="0">
                  <c:v>0.13381391912614685</c:v>
                </c:pt>
                <c:pt idx="1">
                  <c:v>0.13793981190337312</c:v>
                </c:pt>
                <c:pt idx="2">
                  <c:v>8.2312704432058417E-2</c:v>
                </c:pt>
                <c:pt idx="3">
                  <c:v>0.12588141905918349</c:v>
                </c:pt>
                <c:pt idx="4">
                  <c:v>0.11420165556143552</c:v>
                </c:pt>
                <c:pt idx="5">
                  <c:v>0.11644369877910805</c:v>
                </c:pt>
                <c:pt idx="6">
                  <c:v>8.5699373991860617E-2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4E-4658-B5F2-7C95C17BB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557824"/>
        <c:axId val="1461557344"/>
      </c:lineChart>
      <c:catAx>
        <c:axId val="160841555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08399232"/>
        <c:crosses val="autoZero"/>
        <c:auto val="1"/>
        <c:lblAlgn val="ctr"/>
        <c:lblOffset val="100"/>
        <c:noMultiLvlLbl val="0"/>
      </c:catAx>
      <c:valAx>
        <c:axId val="160839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$&quot;* #,##0_-;\-&quot;$&quot;* #,##0_-;_-&quot;$&quot;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08415552"/>
        <c:crosses val="autoZero"/>
        <c:crossBetween val="between"/>
      </c:valAx>
      <c:valAx>
        <c:axId val="1461557344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1557824"/>
        <c:crosses val="max"/>
        <c:crossBetween val="between"/>
      </c:valAx>
      <c:catAx>
        <c:axId val="1461557824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461557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100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noFill/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382342</xdr:colOff>
      <xdr:row>210</xdr:row>
      <xdr:rowOff>140863</xdr:rowOff>
    </xdr:from>
    <xdr:to>
      <xdr:col>4</xdr:col>
      <xdr:colOff>623820</xdr:colOff>
      <xdr:row>211</xdr:row>
      <xdr:rowOff>147571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060815" y="44002960"/>
          <a:ext cx="241300" cy="21653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es-ES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en-US" sz="1100"/>
        </a:p>
      </xdr:txBody>
    </xdr:sp>
    <xdr:clientData/>
  </xdr:twoCellAnchor>
  <xdr:twoCellAnchor>
    <xdr:from>
      <xdr:col>9</xdr:col>
      <xdr:colOff>236114</xdr:colOff>
      <xdr:row>211</xdr:row>
      <xdr:rowOff>135</xdr:rowOff>
    </xdr:from>
    <xdr:to>
      <xdr:col>11</xdr:col>
      <xdr:colOff>1636691</xdr:colOff>
      <xdr:row>224</xdr:row>
      <xdr:rowOff>46954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1731940</xdr:colOff>
      <xdr:row>211</xdr:row>
      <xdr:rowOff>135</xdr:rowOff>
    </xdr:from>
    <xdr:to>
      <xdr:col>14</xdr:col>
      <xdr:colOff>160986</xdr:colOff>
      <xdr:row>224</xdr:row>
      <xdr:rowOff>40113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242819</xdr:colOff>
      <xdr:row>224</xdr:row>
      <xdr:rowOff>147703</xdr:rowOff>
    </xdr:from>
    <xdr:to>
      <xdr:col>13</xdr:col>
      <xdr:colOff>442710</xdr:colOff>
      <xdr:row>237</xdr:row>
      <xdr:rowOff>187681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81463</xdr:colOff>
      <xdr:row>238</xdr:row>
      <xdr:rowOff>94042</xdr:rowOff>
    </xdr:from>
    <xdr:to>
      <xdr:col>13</xdr:col>
      <xdr:colOff>429296</xdr:colOff>
      <xdr:row>252</xdr:row>
      <xdr:rowOff>134020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511131</xdr:colOff>
      <xdr:row>224</xdr:row>
      <xdr:rowOff>161120</xdr:rowOff>
    </xdr:from>
    <xdr:to>
      <xdr:col>19</xdr:col>
      <xdr:colOff>885422</xdr:colOff>
      <xdr:row>237</xdr:row>
      <xdr:rowOff>201098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382342</xdr:colOff>
      <xdr:row>243</xdr:row>
      <xdr:rowOff>140863</xdr:rowOff>
    </xdr:from>
    <xdr:to>
      <xdr:col>4</xdr:col>
      <xdr:colOff>623820</xdr:colOff>
      <xdr:row>244</xdr:row>
      <xdr:rowOff>147571</xdr:rowOff>
    </xdr:to>
    <xdr:sp macro="" textlink="">
      <xdr:nvSpPr>
        <xdr:cNvPr id="8" name="Flecha: hacia abaj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9060815" y="50918110"/>
          <a:ext cx="241300" cy="21653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es-ES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en-US" sz="1100"/>
        </a:p>
      </xdr:txBody>
    </xdr:sp>
    <xdr:clientData/>
  </xdr:twoCellAnchor>
  <xdr:twoCellAnchor>
    <xdr:from>
      <xdr:col>13</xdr:col>
      <xdr:colOff>504423</xdr:colOff>
      <xdr:row>238</xdr:row>
      <xdr:rowOff>87334</xdr:rowOff>
    </xdr:from>
    <xdr:to>
      <xdr:col>19</xdr:col>
      <xdr:colOff>892130</xdr:colOff>
      <xdr:row>252</xdr:row>
      <xdr:rowOff>127312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382342</xdr:colOff>
      <xdr:row>247</xdr:row>
      <xdr:rowOff>140863</xdr:rowOff>
    </xdr:from>
    <xdr:to>
      <xdr:col>4</xdr:col>
      <xdr:colOff>623820</xdr:colOff>
      <xdr:row>250</xdr:row>
      <xdr:rowOff>147571</xdr:rowOff>
    </xdr:to>
    <xdr:sp macro="" textlink="">
      <xdr:nvSpPr>
        <xdr:cNvPr id="10" name="Flecha: hacia abaj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9060815" y="51756310"/>
          <a:ext cx="241300" cy="21653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es-ES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en-US" sz="1100"/>
        </a:p>
      </xdr:txBody>
    </xdr:sp>
    <xdr:clientData/>
  </xdr:twoCellAnchor>
  <xdr:twoCellAnchor>
    <xdr:from>
      <xdr:col>4</xdr:col>
      <xdr:colOff>382342</xdr:colOff>
      <xdr:row>255</xdr:row>
      <xdr:rowOff>140863</xdr:rowOff>
    </xdr:from>
    <xdr:to>
      <xdr:col>4</xdr:col>
      <xdr:colOff>623820</xdr:colOff>
      <xdr:row>256</xdr:row>
      <xdr:rowOff>147571</xdr:rowOff>
    </xdr:to>
    <xdr:sp macro="" textlink="">
      <xdr:nvSpPr>
        <xdr:cNvPr id="11" name="Flecha: hacia abaj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9060815" y="53013610"/>
          <a:ext cx="241300" cy="21653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es-ES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en-US" sz="1100"/>
        </a:p>
      </xdr:txBody>
    </xdr:sp>
    <xdr:clientData/>
  </xdr:twoCellAnchor>
  <xdr:twoCellAnchor>
    <xdr:from>
      <xdr:col>4</xdr:col>
      <xdr:colOff>382342</xdr:colOff>
      <xdr:row>263</xdr:row>
      <xdr:rowOff>140863</xdr:rowOff>
    </xdr:from>
    <xdr:to>
      <xdr:col>4</xdr:col>
      <xdr:colOff>623820</xdr:colOff>
      <xdr:row>264</xdr:row>
      <xdr:rowOff>147571</xdr:rowOff>
    </xdr:to>
    <xdr:sp macro="" textlink="">
      <xdr:nvSpPr>
        <xdr:cNvPr id="12" name="Flecha: hacia abaj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9060815" y="54690010"/>
          <a:ext cx="241300" cy="21653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es-ES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en-US" sz="1100"/>
        </a:p>
      </xdr:txBody>
    </xdr:sp>
    <xdr:clientData/>
  </xdr:twoCellAnchor>
  <xdr:twoCellAnchor>
    <xdr:from>
      <xdr:col>4</xdr:col>
      <xdr:colOff>382342</xdr:colOff>
      <xdr:row>278</xdr:row>
      <xdr:rowOff>140863</xdr:rowOff>
    </xdr:from>
    <xdr:to>
      <xdr:col>4</xdr:col>
      <xdr:colOff>623820</xdr:colOff>
      <xdr:row>279</xdr:row>
      <xdr:rowOff>147571</xdr:rowOff>
    </xdr:to>
    <xdr:sp macro="" textlink="">
      <xdr:nvSpPr>
        <xdr:cNvPr id="13" name="Flecha: hacia abaj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9060815" y="56575960"/>
          <a:ext cx="241300" cy="21653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es-ES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en-US" sz="1100"/>
        </a:p>
      </xdr:txBody>
    </xdr:sp>
    <xdr:clientData/>
  </xdr:twoCellAnchor>
  <xdr:twoCellAnchor>
    <xdr:from>
      <xdr:col>6</xdr:col>
      <xdr:colOff>138761</xdr:colOff>
      <xdr:row>305</xdr:row>
      <xdr:rowOff>10120</xdr:rowOff>
    </xdr:from>
    <xdr:to>
      <xdr:col>9</xdr:col>
      <xdr:colOff>265761</xdr:colOff>
      <xdr:row>320</xdr:row>
      <xdr:rowOff>195658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294754</xdr:colOff>
      <xdr:row>300</xdr:row>
      <xdr:rowOff>174407</xdr:rowOff>
    </xdr:from>
    <xdr:to>
      <xdr:col>1</xdr:col>
      <xdr:colOff>5113769</xdr:colOff>
      <xdr:row>313</xdr:row>
      <xdr:rowOff>193457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145007</xdr:colOff>
      <xdr:row>186</xdr:row>
      <xdr:rowOff>99798</xdr:rowOff>
    </xdr:from>
    <xdr:to>
      <xdr:col>12</xdr:col>
      <xdr:colOff>110887</xdr:colOff>
      <xdr:row>199</xdr:row>
      <xdr:rowOff>70797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20EA25A-969C-7887-85D3-DE1050BBD7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382342</xdr:colOff>
      <xdr:row>255</xdr:row>
      <xdr:rowOff>140863</xdr:rowOff>
    </xdr:from>
    <xdr:to>
      <xdr:col>5</xdr:col>
      <xdr:colOff>623820</xdr:colOff>
      <xdr:row>256</xdr:row>
      <xdr:rowOff>147571</xdr:rowOff>
    </xdr:to>
    <xdr:sp macro="" textlink="">
      <xdr:nvSpPr>
        <xdr:cNvPr id="18" name="Flecha: hacia abajo 17">
          <a:extLst>
            <a:ext uri="{FF2B5EF4-FFF2-40B4-BE49-F238E27FC236}">
              <a16:creationId xmlns:a16="http://schemas.microsoft.com/office/drawing/2014/main" id="{2EE540DE-3B7C-46F7-92F8-56A506086AB4}"/>
            </a:ext>
          </a:extLst>
        </xdr:cNvPr>
        <xdr:cNvSpPr/>
      </xdr:nvSpPr>
      <xdr:spPr>
        <a:xfrm>
          <a:off x="9054357" y="54348064"/>
          <a:ext cx="241478" cy="21995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es-ES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en-US" sz="1100"/>
        </a:p>
      </xdr:txBody>
    </xdr:sp>
    <xdr:clientData/>
  </xdr:twoCellAnchor>
  <xdr:twoCellAnchor>
    <xdr:from>
      <xdr:col>6</xdr:col>
      <xdr:colOff>382342</xdr:colOff>
      <xdr:row>255</xdr:row>
      <xdr:rowOff>140863</xdr:rowOff>
    </xdr:from>
    <xdr:to>
      <xdr:col>6</xdr:col>
      <xdr:colOff>623820</xdr:colOff>
      <xdr:row>256</xdr:row>
      <xdr:rowOff>147571</xdr:rowOff>
    </xdr:to>
    <xdr:sp macro="" textlink="">
      <xdr:nvSpPr>
        <xdr:cNvPr id="19" name="Flecha: hacia abajo 18">
          <a:extLst>
            <a:ext uri="{FF2B5EF4-FFF2-40B4-BE49-F238E27FC236}">
              <a16:creationId xmlns:a16="http://schemas.microsoft.com/office/drawing/2014/main" id="{EB95808F-137B-45DA-BC3A-01E79875DE25}"/>
            </a:ext>
          </a:extLst>
        </xdr:cNvPr>
        <xdr:cNvSpPr/>
      </xdr:nvSpPr>
      <xdr:spPr>
        <a:xfrm>
          <a:off x="9054357" y="54348064"/>
          <a:ext cx="241478" cy="21995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es-ES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en-US" sz="1100"/>
        </a:p>
      </xdr:txBody>
    </xdr:sp>
    <xdr:clientData/>
  </xdr:twoCellAnchor>
  <xdr:twoCellAnchor>
    <xdr:from>
      <xdr:col>7</xdr:col>
      <xdr:colOff>382342</xdr:colOff>
      <xdr:row>255</xdr:row>
      <xdr:rowOff>140863</xdr:rowOff>
    </xdr:from>
    <xdr:to>
      <xdr:col>7</xdr:col>
      <xdr:colOff>623820</xdr:colOff>
      <xdr:row>256</xdr:row>
      <xdr:rowOff>147571</xdr:rowOff>
    </xdr:to>
    <xdr:sp macro="" textlink="">
      <xdr:nvSpPr>
        <xdr:cNvPr id="20" name="Flecha: hacia abajo 19">
          <a:extLst>
            <a:ext uri="{FF2B5EF4-FFF2-40B4-BE49-F238E27FC236}">
              <a16:creationId xmlns:a16="http://schemas.microsoft.com/office/drawing/2014/main" id="{78529D93-2976-44F1-82C7-CD1EC35AF878}"/>
            </a:ext>
          </a:extLst>
        </xdr:cNvPr>
        <xdr:cNvSpPr/>
      </xdr:nvSpPr>
      <xdr:spPr>
        <a:xfrm>
          <a:off x="9054357" y="54348064"/>
          <a:ext cx="241478" cy="21995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es-ES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en-US" sz="1100"/>
        </a:p>
      </xdr:txBody>
    </xdr:sp>
    <xdr:clientData/>
  </xdr:twoCellAnchor>
  <xdr:twoCellAnchor>
    <xdr:from>
      <xdr:col>8</xdr:col>
      <xdr:colOff>382342</xdr:colOff>
      <xdr:row>255</xdr:row>
      <xdr:rowOff>140863</xdr:rowOff>
    </xdr:from>
    <xdr:to>
      <xdr:col>8</xdr:col>
      <xdr:colOff>623820</xdr:colOff>
      <xdr:row>256</xdr:row>
      <xdr:rowOff>147571</xdr:rowOff>
    </xdr:to>
    <xdr:sp macro="" textlink="">
      <xdr:nvSpPr>
        <xdr:cNvPr id="21" name="Flecha: hacia abajo 20">
          <a:extLst>
            <a:ext uri="{FF2B5EF4-FFF2-40B4-BE49-F238E27FC236}">
              <a16:creationId xmlns:a16="http://schemas.microsoft.com/office/drawing/2014/main" id="{DFBCE7E5-F322-4566-84C3-240B7120C090}"/>
            </a:ext>
          </a:extLst>
        </xdr:cNvPr>
        <xdr:cNvSpPr/>
      </xdr:nvSpPr>
      <xdr:spPr>
        <a:xfrm>
          <a:off x="9054357" y="54348064"/>
          <a:ext cx="241478" cy="21995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es-ES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en-US" sz="1100"/>
        </a:p>
      </xdr:txBody>
    </xdr:sp>
    <xdr:clientData/>
  </xdr:twoCellAnchor>
  <xdr:twoCellAnchor>
    <xdr:from>
      <xdr:col>9</xdr:col>
      <xdr:colOff>216091</xdr:colOff>
      <xdr:row>158</xdr:row>
      <xdr:rowOff>142449</xdr:rowOff>
    </xdr:from>
    <xdr:to>
      <xdr:col>12</xdr:col>
      <xdr:colOff>181971</xdr:colOff>
      <xdr:row>171</xdr:row>
      <xdr:rowOff>113447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CD63396F-6A28-EF5F-DC0A-FA7BE7C726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290400pc/USR/RIESGOS/POSMIN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s05AME/INFOREGRESOSFINMES/USR/RIESGOS/POSMIN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pos%20Credito%20Laboratori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cepcion/c/Mis%20documentos/PROYECTOS/AVENTIS/SISTEMA%20DE%20CALIDAD/GESTI&#211;N%20DE%20AUDITORIAS%20DE%20CALIDAD-OCT%202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LORES%20MIERCOLES%2013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ENTAS%20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o/Presupuesto/SOS_PPTO/analisisfinanciero/Libro_JA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ASTEQ/Nuevos%20ASTEQ%20TECH/GESTI&#211;N%20DE%20AUDITORI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ASTEQ\Nuevos%20ASTEQ%20TECH\GESTI&#211;N%20DE%20AUDITORI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colomsat.net.co\Mis%20documentos\ASTEQ\Nuevos%20ASTEQ%20TECH\GESTI&#211;N%20DE%20AUDITORIA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o/CNP/8%20%20Acompa&#241;amiento/Julio/Gastos/Matriz%20Gastos%20Capitalizacion-%20Juli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armfd01/c/USR/RIESGOS/USR/RIESGOS/POSMIN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anpaya\Planes\Soluci&#243;n%20-%20Problema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baco/CNP/DOCUME~1/cnparr01/CONFIG~1/Temp/notesAF6102/Codificacion%200703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RICIO%20%20JARAMILLO\Documents\AAAA-CORRIENTES%202.014\Agencia%20logistica\Infoseleccionada\PE%202015-2018%20ALFM%2028%20OCT%202014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04ame/olga%20isabel%20cruz%20ceballos/Mis%20documentos/Proyecto%20Katus/Ppto%202006%20Archivos%20Finales/PPTO%202006/Archivo%20ppto%202006_Enero18_Esce5.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3290400pc/DOCUME~1/ctmvam01/CONFIG~1/Temp/notes308F7B/DOCUME~1/CARJCL~1.CAL/CONFIG~1/Temp/notesA9AB48/INFORMES%20%20ENERO%20%20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MOLINA\Cmolina\PRESUPUESTO\2016\Parra\13122015Modelo%20Presupuesto%20TRM%20Simulado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VIMIENTO%20DE%20CE%202007-%20MIRIAM(1)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Gargaf01/c/Usuario1/ACTUARIO/UPC95/UPEP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RICIO%20%20JARAMILLO/Documents/AAAA-CORRIENTES%202.014/qbco/Entrega/2014/Sep-2014/Comit&#233;%20Financiero/3%20-%20EF%20Sept%202014%20V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os02/c/USR/RIESGOS/POSMIN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3290400pc/DOCUME~1/ctmvam01/CONFIG~1/Temp/notes308F7B/DOCUME~1/CARJCL~1.CAL/CONFIG~1/Temp/notesA9AB48/INFORMES%20%20FEBRERO%20%202007%20comite%20financier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3290400pc/Para%20revisar/Para%20revisar/Compartido/Octubre-2007/INFORME%20RECOBROS%20OCTUBRE%20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3290400pc/DOCUME~1/ctmvam01/CONFIG~1/Temp/notes308F7B/DOCUME~1/CARJCL~1.CAL/CONFIG~1/Temp/notesA9AB48/INFORMES%20%20FEBRERO%20%202007%20%20%20%20%20yam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RICIO%20%20JARAMILLO/Documents/AAAA-CORRIENTES%202.014/qbco/Entrega/QBCo%20S.A/QBCo%20Cierres%20mensuales/06-Jun%202014/EF%20Junio%202014%20V2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DIV20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O%20JUNTA%20-%20DICIEMBRE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delCastillo\Mis%20documentos\Angular\Empresas%20actuales\Davivienda\2010\Modelo\INDIV2009%20Prueba\Documents%20and%20Settings\MdelCastillo\Mis%20documentos\Angular\Archivos%20Afine\Otros%20archivos\Afine\Cr&#233;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SO-9000\Visita%20No2\Visita%20No1.1\Guia%20de%20Diagnostico\AUTODIAGNOSTIC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quiles/_EstructuraCargosySalarios/INFORMES%20SALARIO%202009/Informe%20de%20Salarios%20a%20Agosto%2019_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dy01/C/Alex-RG/Prueba%20ppto/PPTO-99/JUNTA98/PPTO/Usuario1/RIESGOS/POSMIN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Gargaf01/c/USR/RIESGOS/POSMIN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l/AppData/Local/Microsoft/Windows/Temporary%20Internet%20Files/Content.Outlook/DLKYH2F1/PROYECCIONES%20POR%20GRUPO%20TOT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Isla4/2001-%20proyec/edgarc/contratos/NorOriental/Cantobraimpe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DIV2009%20Prueb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DIV2010%20Para%20Calculo%20Davivienda%20v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o/Presupuesto/SOS_PPTO/Libro_Integrado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o/Presupuesto/SOS_PPTO/INDICEnew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Gargaf01/c/USR/RIESGOS/USR/RIESGOS/POSMIN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o/Presupuesto/SOS_PPTO_NOM/Libro_BASE_Kactu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Baco/Presupuesto/SOS_PPTO/bienestarsocial/Libro_JB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SOS1"/>
      <sheetName val="Hoja1 (2)"/>
      <sheetName val="POS (3)"/>
      <sheetName val="Hoja1"/>
      <sheetName val="POS (2)"/>
      <sheetName val="PARASERV"/>
      <sheetName val="POS"/>
      <sheetName val="ACTICOS"/>
      <sheetName val="REQUE"/>
      <sheetName val="Hoj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I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SOS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Entrada"/>
      <sheetName val="Flujo-Base"/>
      <sheetName val="Empresas"/>
      <sheetName val="Control"/>
      <sheetName val="Control2"/>
      <sheetName val="Control3"/>
      <sheetName val="Parametros"/>
      <sheetName val="Calificacion"/>
      <sheetName val="Tablas"/>
      <sheetName val="Cupo Empresa"/>
      <sheetName val="Resumen"/>
      <sheetName val="Graficos"/>
      <sheetName val="Dispersión"/>
      <sheetName val="Cupos Credito Laborato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os planif"/>
      <sheetName val="Planificación auditoría"/>
      <sheetName val="Programa auditoría"/>
      <sheetName val="Plan auditoría"/>
      <sheetName val="Lista Chequeo  ISO 9001"/>
      <sheetName val="Informe  "/>
      <sheetName val="Plan de mejor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Empresas"/>
      <sheetName val="CONSULTA"/>
      <sheetName val="base"/>
      <sheetName val="FORMULAS"/>
      <sheetName val="Entrada"/>
      <sheetName val="Razones"/>
      <sheetName val="RESUMENSECTOR"/>
      <sheetName val="A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S incolda (2)"/>
      <sheetName val="Hoja1 (2)"/>
      <sheetName val="Hoja5"/>
      <sheetName val="Hoja6"/>
      <sheetName val="Hoja1"/>
      <sheetName val="BONIF"/>
      <sheetName val="MEOLA"/>
      <sheetName val="MARCIAL DEL CASTILLO"/>
      <sheetName val="ENERO"/>
      <sheetName val="cheques h"/>
      <sheetName val="RNETO"/>
      <sheetName val="Hoja3"/>
      <sheetName val="PARAFISCALES (2)"/>
      <sheetName val="AUMENTOS"/>
      <sheetName val="Hoja4"/>
      <sheetName val="cesantias"/>
      <sheetName val="Hoja2"/>
      <sheetName val="ENERO 09"/>
      <sheetName val="FEBRERO 09"/>
      <sheetName val="MARZO  09"/>
      <sheetName val="ABRIL 09"/>
      <sheetName val="MAYO 09"/>
      <sheetName val="JUNIO 09"/>
      <sheetName val="JULIO 09"/>
      <sheetName val="AGOSTO 09"/>
      <sheetName val="Hoja14"/>
      <sheetName val="Hoja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calendario"/>
      <sheetName val="menucero"/>
      <sheetName val="menu_ini"/>
      <sheetName val="indiceRP"/>
      <sheetName val="PptoxC_costos"/>
      <sheetName val="EjxC_costos"/>
      <sheetName val="Ficha_ppto"/>
      <sheetName val="Ficha_ppto_Cap"/>
      <sheetName val="Hoja ayuda_Capac"/>
      <sheetName val="Hoja ayuda_Capac (2)"/>
      <sheetName val="Ficha_ppto_Esc"/>
      <sheetName val="Hoja ayuda_Esc"/>
      <sheetName val="PptoAcumxC_costos"/>
      <sheetName val="Rep_comparat"/>
      <sheetName val="Libro_JA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auditoría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 Matriz"/>
      <sheetName val="Tabla Graficas"/>
      <sheetName val="Julio"/>
      <sheetName val="Prioridad Cobro"/>
      <sheetName val="Grafica Pesos"/>
      <sheetName val="Grafica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SOS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rama de SP"/>
      <sheetName val="1- Definir el Problema"/>
      <sheetName val="Disminucion del margen"/>
      <sheetName val="Info de detalles Precios y marg"/>
      <sheetName val="Precios de referencia"/>
      <sheetName val="Eficiencia sucursales"/>
      <sheetName val="2. Establecer objetivo"/>
      <sheetName val="3.Analisis de Causas"/>
      <sheetName val="4. Planes de accion"/>
      <sheetName val="Solución - Problem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_CC3d"/>
      <sheetName val="Código"/>
      <sheetName val="REA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Mapa Conceptual"/>
      <sheetName val="FORMATO 1"/>
      <sheetName val="FORMATO 2"/>
      <sheetName val="FOMATO 3"/>
      <sheetName val="FORMATO 4"/>
      <sheetName val="FORMATO 5"/>
      <sheetName val="FORMATO 6"/>
      <sheetName val="FORMATO 7"/>
      <sheetName val="FORMATO 8"/>
      <sheetName val="FORMATO 9"/>
      <sheetName val="FORMATO 10"/>
      <sheetName val="FORMATO 11 V-I"/>
      <sheetName val="FORMATO 12C"/>
      <sheetName val="Hoja2"/>
      <sheetName val="FORMATO 13 UB"/>
      <sheetName val="FORMATO 14 U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PPTO"/>
      <sheetName val="Areas"/>
      <sheetName val="Input"/>
      <sheetName val="Input Valores"/>
      <sheetName val="Total area y subg"/>
      <sheetName val="Total sedes"/>
      <sheetName val="Base"/>
      <sheetName val="Comisiones PAC"/>
      <sheetName val="Temporales"/>
      <sheetName val="Horas Extras"/>
      <sheetName val="Otros"/>
      <sheetName val="comi POS"/>
      <sheetName val="centro costo"/>
      <sheetName val="Salario 2005"/>
      <sheetName val="Calculo pension"/>
      <sheetName val="presupuesto 2006"/>
      <sheetName val="actores 2005"/>
      <sheetName val="actores 2006"/>
      <sheetName val="Resumen"/>
      <sheetName val="Parametros"/>
      <sheetName val="Parametros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FOSYGA"/>
      <sheetName val="ATEP CAJAS EDAD MORA 2007"/>
      <sheetName val="ATEP ACTIVIDAD EDAD MORA 2006"/>
    </sheetNames>
    <sheetDataSet>
      <sheetData sheetId="0"/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tivo"/>
      <sheetName val="TABLERO DIC"/>
      <sheetName val="BASES "/>
      <sheetName val="P&amp;G"/>
      <sheetName val="BCE. GRAL."/>
      <sheetName val="Hoja1"/>
      <sheetName val="2014"/>
      <sheetName val="FC"/>
      <sheetName val="Costo"/>
      <sheetName val="Simul C.Convers"/>
      <sheetName val="UN-MAESTRA"/>
      <sheetName val="Ejecucion15"/>
      <sheetName val="PyG Conservas"/>
      <sheetName val="PyG Pastas"/>
      <sheetName val="KT"/>
      <sheetName val="EERR Acum Oct15"/>
      <sheetName val="U OPERACIONAL"/>
      <sheetName val="WACC"/>
      <sheetName val="INDICADORES"/>
      <sheetName val="RESUMEN INDICADORES"/>
      <sheetName val="FCL VALORACION"/>
      <sheetName val="PPTO vs. REAL"/>
      <sheetName val="COSTO VENTAS"/>
      <sheetName val="Hoj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IMIENTO DE CE 2007- MIRIAM(1"/>
      <sheetName val="ENERO"/>
      <sheetName val="MAYO 09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"/>
      <sheetName val="COSTO (2)"/>
      <sheetName val="tasas1"/>
      <sheetName val="tasas2 (2)"/>
      <sheetName val="minsalud98"/>
      <sheetName val="POSRES (2)"/>
      <sheetName val="POSRES"/>
      <sheetName val="POS4"/>
      <sheetName val="ISS95"/>
      <sheetName val="SOS98"/>
      <sheetName val="SOS95"/>
      <sheetName val="minsalud95"/>
      <sheetName val="CAPITA1000 (3)"/>
      <sheetName val="COSTO"/>
      <sheetName val="minsalud"/>
      <sheetName val="CAPITA1000 (2)"/>
      <sheetName val="cnsss"/>
      <sheetName val="upc95iss"/>
      <sheetName val="Upc5n1"/>
      <sheetName val="Res.Upc5iss"/>
      <sheetName val="Relacion (2)"/>
      <sheetName val="EDAD"/>
      <sheetName val="IN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Bce 1"/>
      <sheetName val="Bce 2"/>
      <sheetName val="P&amp;g Data"/>
      <sheetName val="Vol 2014"/>
      <sheetName val="Vol 2013"/>
      <sheetName val="Anex Bce"/>
      <sheetName val="Bce Sep"/>
      <sheetName val="Bce CPayan"/>
      <sheetName val="Bce vs Ppto"/>
      <sheetName val="Bce WK"/>
      <sheetName val="PyG Mes "/>
      <sheetName val="PyG Acum"/>
      <sheetName val="Dashboard"/>
      <sheetName val="Ebitda"/>
      <sheetName val="FCLO1"/>
      <sheetName val="FCLO2"/>
      <sheetName val="Indicadores"/>
      <sheetName val="1380"/>
      <sheetName val="42+53"/>
      <sheetName val="Felip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SOS1"/>
      <sheetName val="Hoja1 (2)"/>
      <sheetName val="POS (3)"/>
      <sheetName val="Hoja1"/>
      <sheetName val="POS (2)"/>
      <sheetName val="PARASERV"/>
      <sheetName val="POS"/>
      <sheetName val="ACTICOS"/>
      <sheetName val="REQUE"/>
      <sheetName val="Hoj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FOSYGA"/>
      <sheetName val="ATEP CAJAS EDAD MORA 2007"/>
      <sheetName val="ATEP ACTIVIDAD EDAD MORA 2007"/>
    </sheetNames>
    <sheetDataSet>
      <sheetData sheetId="0"/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FOSYGA"/>
      <sheetName val="ATEP CAJAS EDAD MORA"/>
      <sheetName val="ATEP ACTIVIDAD EDAD MORA 2007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FOSYGA"/>
      <sheetName val="ATEP CAJAS EDAD MORA 2007"/>
      <sheetName val="ATEP ACTIVIDAD EDAD MORA 2007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índice"/>
      <sheetName val="Bce 1"/>
      <sheetName val="Bce 2"/>
      <sheetName val="P&amp;g Data"/>
      <sheetName val="Vol 2014"/>
      <sheetName val="Vol 2013"/>
      <sheetName val="Bce Jun"/>
      <sheetName val="Bce CPayan"/>
      <sheetName val="Bce vs Ppto"/>
      <sheetName val="Bce WK"/>
      <sheetName val="PyG Mes "/>
      <sheetName val="PyG Acum"/>
      <sheetName val="Dashboard"/>
      <sheetName val="Ebitda"/>
      <sheetName val="Flujo de Caja"/>
      <sheetName val="Indicadores"/>
      <sheetName val="1380"/>
      <sheetName val="42+53"/>
      <sheetName val="53"/>
      <sheetName val="Feli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vidual"/>
      <sheetName val="Salud Fin indiv"/>
      <sheetName val="Lista-arreglada"/>
      <sheetName val="Sectorial-09"/>
      <sheetName val="Sectorial-08"/>
      <sheetName val="Salud Financiera"/>
      <sheetName val="Sectores"/>
      <sheetName val="Sectorial intermedio-08"/>
      <sheetName val="Sectorial intermedio-09"/>
      <sheetName val="Empresas"/>
      <sheetName val="Cálculos Sal Fin"/>
      <sheetName val="Resultados"/>
      <sheetName val="Parametros"/>
      <sheetName val="Tablas"/>
      <sheetName val="bhor2004"/>
      <sheetName val="bhor2005"/>
      <sheetName val="bhor2006"/>
      <sheetName val="2007"/>
      <sheetName val="2008"/>
      <sheetName val="2009"/>
      <sheetName val="FE2004"/>
      <sheetName val="FE2005"/>
      <sheetName val="FE2006"/>
      <sheetName val="FE2007"/>
      <sheetName val="FE2008"/>
      <sheetName val="FE2009"/>
      <sheetName val="Datos"/>
      <sheetName val="Homo Titulos"/>
      <sheetName val="Listas"/>
      <sheetName val="TABLAAÑOS"/>
      <sheetName val="Diagnostico"/>
      <sheetName val="Credi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 RESULT RESUMEN"/>
      <sheetName val="RESUMEN"/>
      <sheetName val="comparativo balance 2011"/>
      <sheetName val="comparativo balance 2010"/>
      <sheetName val="RESUMEN BG"/>
      <sheetName val="Hoja1"/>
      <sheetName val="Hoja2"/>
      <sheetName val="IF"/>
      <sheetName val="Otros ingre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1"/>
      <sheetName val="INTRODUCCION"/>
      <sheetName val="AYUDA"/>
      <sheetName val="ENFOQUE AL CLIENTE"/>
      <sheetName val="LIDERAZGO POR LA GERENCIA"/>
      <sheetName val="PARTICIPACION DEL PERSONAL"/>
      <sheetName val="ENFOQUE DE PROCESOS"/>
      <sheetName val="ENFOQUE EN LOS HECHOS"/>
      <sheetName val="MEJORA"/>
      <sheetName val="RELACIONES CON PROVEEDORES"/>
      <sheetName val="RESULTADOS"/>
      <sheetName val="ANALISIS DE RESULTADOS"/>
      <sheetName val="ANALISIS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O_CC_AREA_SEDE"/>
      <sheetName val="PARAMETRO_CONTRATOS"/>
      <sheetName val="MAESTRO DE CARGOS _Agosto 19"/>
      <sheetName val="TOTAL PLANTA"/>
      <sheetName val="PP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SOS1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SOS1"/>
      <sheetName val="Hoja1 (2)"/>
      <sheetName val="POS (3)"/>
      <sheetName val="Hoja1"/>
      <sheetName val="POS (2)"/>
      <sheetName val="PARASERV"/>
      <sheetName val="POS"/>
      <sheetName val="ACTICOS"/>
      <sheetName val="REQUE"/>
      <sheetName val="Hoj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UPO 1"/>
      <sheetName val="GRUPO 2"/>
      <sheetName val="GRUPO 3"/>
      <sheetName val="TOTAL VENTA NAL"/>
      <sheetName val="TOTAL VENTAS NAL Y EXP"/>
      <sheetName val="TOTAL INGRESOS"/>
      <sheetName val="RENT. POR PRODUCTO"/>
      <sheetName val="Hoja2"/>
      <sheetName val="NO FREC 2010"/>
      <sheetName val="NO FREC 2011"/>
      <sheetName val="NO FERC 2012"/>
      <sheetName val="NO FREC 2013"/>
      <sheetName val="LISTA"/>
      <sheetName val="COSTOS"/>
      <sheetName val="RENT POR PRODUCTO"/>
      <sheetName val="2010"/>
      <sheetName val="2011"/>
      <sheetName val="2012"/>
      <sheetName val="Hoja9"/>
      <sheetName val="20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ermeabOTRO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"/>
      <sheetName val="Valores"/>
      <sheetName val="1. Emp - Result"/>
      <sheetName val="Individual"/>
      <sheetName val="Cálculos Sal Fin"/>
      <sheetName val="Sectorial"/>
      <sheetName val="Salud Financiera"/>
      <sheetName val="Diagnostico"/>
      <sheetName val="Lista-arreglada"/>
      <sheetName val="Sectorial intermedio"/>
      <sheetName val="Sectores"/>
      <sheetName val="Calificaciones"/>
      <sheetName val="bhor2004"/>
      <sheetName val="bhor2005"/>
      <sheetName val="bhor2006"/>
      <sheetName val="2007"/>
      <sheetName val="2008"/>
      <sheetName val="2009"/>
      <sheetName val="FE2004"/>
      <sheetName val="FE2005"/>
      <sheetName val="FE2006"/>
      <sheetName val="FE2007"/>
      <sheetName val="FE2008"/>
      <sheetName val="FE2009"/>
      <sheetName val="Datos"/>
      <sheetName val="TABLAAÑOS"/>
      <sheetName val="Homo Titulo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"/>
      <sheetName val="Hoja1"/>
      <sheetName val="Valores"/>
      <sheetName val="1. Emp - Result"/>
      <sheetName val="Individual"/>
      <sheetName val="Salud Fin indiv"/>
      <sheetName val="Cálculos Sal Fin"/>
      <sheetName val="Sectorial"/>
      <sheetName val="Salud Financiera"/>
      <sheetName val="Resultados"/>
      <sheetName val="Diagnostico"/>
      <sheetName val="Lista-arreglada"/>
      <sheetName val="Sectorial intermedio"/>
      <sheetName val="Sectores"/>
      <sheetName val="Calificaciones"/>
      <sheetName val="Parametros"/>
      <sheetName val="Tablas"/>
      <sheetName val="bhor2004"/>
      <sheetName val="bhor2005"/>
      <sheetName val="bhor2006"/>
      <sheetName val="2007"/>
      <sheetName val="2008"/>
      <sheetName val="2009"/>
      <sheetName val="2010"/>
      <sheetName val="FE2004"/>
      <sheetName val="FE2005"/>
      <sheetName val="FE2006"/>
      <sheetName val="FE2007"/>
      <sheetName val="FE2008"/>
      <sheetName val="FE2009"/>
      <sheetName val="FE2010"/>
      <sheetName val="Datos"/>
      <sheetName val="TABLAAÑOS"/>
      <sheetName val="Homo Titulo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calendario"/>
      <sheetName val="menucero"/>
      <sheetName val="menu_ini"/>
      <sheetName val="indiceRP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Hoja1"/>
      <sheetName val="Hoja2"/>
      <sheetName val="ORIGINAL"/>
      <sheetName val="CC_CTAS"/>
      <sheetName val="indice"/>
      <sheetName val="VVV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SOS1"/>
      <sheetName val="Hoja1 (2)"/>
      <sheetName val="POS (3)"/>
      <sheetName val="Hoja1"/>
      <sheetName val="POS (2)"/>
      <sheetName val="PARASERV"/>
      <sheetName val="POS"/>
      <sheetName val="ACTICOS"/>
      <sheetName val="REQUE"/>
      <sheetName val="Hoj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rementos"/>
      <sheetName val="coef_y_CC"/>
      <sheetName val="tablas"/>
      <sheetName val="MENUCERO"/>
      <sheetName val="consultacc"/>
      <sheetName val="consultaccupa2"/>
      <sheetName val="SEDAF"/>
      <sheetName val="arch_base"/>
      <sheetName val="upa"/>
      <sheetName val="upa2"/>
      <sheetName val="vacantes"/>
      <sheetName val="cadvacantes"/>
      <sheetName val="vac_rep"/>
      <sheetName val="cadvac_rep"/>
      <sheetName val="admnovedades"/>
      <sheetName val="basenovedades"/>
      <sheetName val="Activa_novedades"/>
      <sheetName val="creareg_Plaza"/>
      <sheetName val="creareg_Cargo"/>
      <sheetName val="creareg_CargoCadvac"/>
      <sheetName val="T_cadenasvac"/>
      <sheetName val="elimina_reg"/>
      <sheetName val="modif_reg"/>
      <sheetName val="modif_reg_NS"/>
      <sheetName val="modif_reg_CC"/>
      <sheetName val="modif_reg_Cargo"/>
      <sheetName val="intermed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calendario"/>
      <sheetName val="menucero"/>
      <sheetName val="indiceRP"/>
      <sheetName val="menu_ini"/>
      <sheetName val="PptoxC_costos"/>
      <sheetName val="EjxC_costos"/>
      <sheetName val="Ficha_ppto"/>
      <sheetName val="Ficha_ppto_Cap"/>
      <sheetName val="Hoja ayuda_Capac"/>
      <sheetName val="Ficha_ppto_Esc"/>
      <sheetName val="Hoja ayuda_Esc"/>
      <sheetName val="PptoAcumxC_costos"/>
      <sheetName val="Rep_comparat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pages.stern.nyu.edu/~adamodar/" TargetMode="External"/><Relationship Id="rId2" Type="http://schemas.openxmlformats.org/officeDocument/2006/relationships/hyperlink" Target="https://finance.yahoo.com/" TargetMode="External"/><Relationship Id="rId1" Type="http://schemas.openxmlformats.org/officeDocument/2006/relationships/hyperlink" Target="https://finance.yahoo.com/quote/%5EGSPC/history?period1=1253836800&amp;period2=1600992000&amp;interval=1mo&amp;filter=history&amp;frequency=1mo" TargetMode="External"/><Relationship Id="rId4" Type="http://schemas.openxmlformats.org/officeDocument/2006/relationships/hyperlink" Target="https://estadisticas.bcrp.gob.pe/estadisticas/series/diarias/tasas-de-interes-embig-variacion-en-pb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5"/>
  <sheetViews>
    <sheetView workbookViewId="0">
      <selection activeCell="G8" sqref="G8"/>
    </sheetView>
  </sheetViews>
  <sheetFormatPr baseColWidth="10" defaultColWidth="11" defaultRowHeight="15"/>
  <cols>
    <col min="1" max="1" width="21.28515625" customWidth="1"/>
    <col min="2" max="3" width="10.5703125" customWidth="1"/>
    <col min="4" max="6" width="8.5703125" customWidth="1"/>
  </cols>
  <sheetData>
    <row r="2" spans="1:14">
      <c r="B2" s="151">
        <v>2014</v>
      </c>
      <c r="C2" s="151">
        <v>2015</v>
      </c>
      <c r="D2" s="151">
        <v>2016</v>
      </c>
      <c r="E2" s="151">
        <v>2017</v>
      </c>
      <c r="F2" s="151">
        <v>2018</v>
      </c>
      <c r="G2" s="151">
        <v>2019</v>
      </c>
      <c r="H2" s="151">
        <v>2020</v>
      </c>
      <c r="I2" s="151">
        <v>2021</v>
      </c>
      <c r="J2" s="151">
        <v>2022</v>
      </c>
      <c r="K2" s="151">
        <v>2023</v>
      </c>
      <c r="L2" s="151">
        <v>2024</v>
      </c>
    </row>
    <row r="3" spans="1:14">
      <c r="A3" t="s">
        <v>0</v>
      </c>
      <c r="B3" s="152">
        <v>30313.79819542</v>
      </c>
      <c r="C3" s="152">
        <v>46717.169597469998</v>
      </c>
      <c r="D3" s="152">
        <v>57578.823564279999</v>
      </c>
      <c r="E3" s="152">
        <v>62161.230142599998</v>
      </c>
      <c r="F3" s="152">
        <v>65296.127322530003</v>
      </c>
      <c r="G3" s="153">
        <v>64031.626863878002</v>
      </c>
      <c r="H3" s="153">
        <v>66522.021047761693</v>
      </c>
      <c r="I3" s="153">
        <v>61302.514201409002</v>
      </c>
      <c r="J3" s="153">
        <v>64585.513674504902</v>
      </c>
      <c r="K3" s="153">
        <v>61550.697320837702</v>
      </c>
      <c r="L3" s="153">
        <v>71768.002671094597</v>
      </c>
    </row>
    <row r="4" spans="1:14">
      <c r="A4" t="s">
        <v>1</v>
      </c>
      <c r="B4" s="152">
        <v>24248.051350440001</v>
      </c>
      <c r="C4" s="152">
        <v>37752.30731715</v>
      </c>
      <c r="D4" s="152">
        <v>41266.782951649999</v>
      </c>
      <c r="E4" s="152">
        <v>40591.961023219999</v>
      </c>
      <c r="F4" s="152">
        <v>41846.251385479998</v>
      </c>
      <c r="G4" s="153">
        <v>41455.1757514118</v>
      </c>
      <c r="H4" s="153">
        <v>42858.606865044901</v>
      </c>
      <c r="I4" s="153">
        <v>39593.979882892199</v>
      </c>
      <c r="J4" s="153">
        <v>41663.203048931398</v>
      </c>
      <c r="K4" s="153">
        <v>39730.003849659101</v>
      </c>
      <c r="L4" s="153">
        <v>46310.855356799599</v>
      </c>
    </row>
    <row r="7" spans="1:14">
      <c r="B7" s="151">
        <v>2014</v>
      </c>
      <c r="C7" s="151">
        <v>2015</v>
      </c>
      <c r="D7" s="151">
        <v>2016</v>
      </c>
      <c r="E7" s="151">
        <v>2017</v>
      </c>
      <c r="F7" s="151">
        <v>2018</v>
      </c>
      <c r="G7" s="151">
        <v>2019</v>
      </c>
      <c r="H7" s="151">
        <v>2020</v>
      </c>
      <c r="I7" s="151">
        <v>2021</v>
      </c>
      <c r="J7" s="151">
        <v>2022</v>
      </c>
      <c r="K7" s="151">
        <v>2023</v>
      </c>
      <c r="L7" s="151">
        <v>2024</v>
      </c>
    </row>
    <row r="8" spans="1:14">
      <c r="A8" t="s">
        <v>2</v>
      </c>
      <c r="B8" s="152">
        <v>18429.305774</v>
      </c>
      <c r="C8" s="152">
        <v>23471.629499999999</v>
      </c>
      <c r="D8" s="152">
        <v>40434.893206170003</v>
      </c>
      <c r="E8" s="152">
        <v>50294.519691000001</v>
      </c>
      <c r="F8" s="152">
        <v>61200.605659000001</v>
      </c>
      <c r="G8" s="153">
        <v>54444.941335000003</v>
      </c>
      <c r="H8" s="153">
        <v>60635.321242454003</v>
      </c>
      <c r="I8" s="153">
        <v>55154.850699866001</v>
      </c>
      <c r="J8" s="153">
        <v>59093.207855699999</v>
      </c>
      <c r="K8" s="153">
        <v>56127.297043250001</v>
      </c>
      <c r="L8" s="153">
        <v>64822.00113705</v>
      </c>
      <c r="M8" s="152">
        <f>SUM(G8:L8)</f>
        <v>350277.61931332003</v>
      </c>
    </row>
    <row r="9" spans="1:14">
      <c r="A9" t="s">
        <v>3</v>
      </c>
      <c r="B9" s="154">
        <v>-12071.46797645</v>
      </c>
      <c r="C9" s="154">
        <v>-14720.774572300001</v>
      </c>
      <c r="D9" s="154">
        <v>-22820.442408800001</v>
      </c>
      <c r="E9" s="154">
        <v>-37772.433417920001</v>
      </c>
      <c r="F9" s="154">
        <v>-46448.97156477</v>
      </c>
      <c r="G9" s="155">
        <v>-41968.170697724599</v>
      </c>
      <c r="H9" s="155">
        <v>-45384.609879340504</v>
      </c>
      <c r="I9" s="155">
        <v>-40985.035112399499</v>
      </c>
      <c r="J9" s="155">
        <v>-43617.216506775003</v>
      </c>
      <c r="K9" s="155">
        <v>-41358.272782437503</v>
      </c>
      <c r="L9" s="155">
        <v>-48345.448940887502</v>
      </c>
      <c r="M9" s="152">
        <f>SUM(G9:L9)</f>
        <v>-261658.753919565</v>
      </c>
      <c r="N9" s="159">
        <f>M9/M8</f>
        <v>-0.74700391772822206</v>
      </c>
    </row>
    <row r="12" spans="1:14">
      <c r="A12" s="156" t="s">
        <v>4</v>
      </c>
      <c r="B12" s="157">
        <v>0.39821694063642099</v>
      </c>
      <c r="C12" s="157">
        <v>0.315104161898909</v>
      </c>
      <c r="D12" s="157">
        <v>0.39633394703390601</v>
      </c>
      <c r="E12" s="157">
        <v>0.60765260486751504</v>
      </c>
      <c r="F12" s="157">
        <v>0.71135875080822897</v>
      </c>
      <c r="G12" s="158">
        <v>0.65542877407976696</v>
      </c>
      <c r="H12" s="158">
        <v>0.682249414021187</v>
      </c>
      <c r="I12" s="158">
        <v>0.66857021520754301</v>
      </c>
      <c r="J12" s="158">
        <v>0.67534055278394201</v>
      </c>
      <c r="K12" s="158">
        <v>0.67193833023295202</v>
      </c>
      <c r="L12" s="158">
        <v>0.67363514576892602</v>
      </c>
    </row>
    <row r="13" spans="1:14">
      <c r="A13" s="156" t="s">
        <v>5</v>
      </c>
      <c r="B13" s="157">
        <v>916.58581731019694</v>
      </c>
      <c r="C13" s="157">
        <v>1158.34712496466</v>
      </c>
      <c r="D13" s="157">
        <v>920.940542014117</v>
      </c>
      <c r="E13" s="157">
        <v>600.67215556424696</v>
      </c>
      <c r="F13" s="157">
        <v>513.102565457016</v>
      </c>
      <c r="G13" s="158">
        <v>556.88736051063097</v>
      </c>
      <c r="H13" s="158">
        <v>534.99496298382303</v>
      </c>
      <c r="I13" s="158">
        <v>545.94116174722706</v>
      </c>
      <c r="J13" s="158">
        <v>540.46806236552504</v>
      </c>
      <c r="K13" s="158">
        <v>543.20461205637605</v>
      </c>
      <c r="L13" s="158">
        <v>541.836337210951</v>
      </c>
    </row>
    <row r="14" spans="1:14">
      <c r="A14" s="156" t="s">
        <v>6</v>
      </c>
      <c r="B14" s="157">
        <v>0.49783249804240298</v>
      </c>
      <c r="C14" s="157">
        <v>0.38993046037248902</v>
      </c>
      <c r="D14" s="157">
        <v>0.55299785388014</v>
      </c>
      <c r="E14" s="157">
        <v>0.93053975382743603</v>
      </c>
      <c r="F14" s="157">
        <v>1.10999121849388</v>
      </c>
      <c r="G14" s="158">
        <v>1.0123746899395401</v>
      </c>
      <c r="H14" s="158">
        <v>1.0589380569986699</v>
      </c>
      <c r="I14" s="158">
        <v>1.03513299834019</v>
      </c>
      <c r="J14" s="158">
        <v>1.04690022165479</v>
      </c>
      <c r="K14" s="158">
        <v>1.0409833570351501</v>
      </c>
      <c r="L14" s="158">
        <v>1.04393340542757</v>
      </c>
    </row>
    <row r="15" spans="1:14">
      <c r="A15" s="156" t="s">
        <v>7</v>
      </c>
      <c r="B15" s="157">
        <v>733.17833093514002</v>
      </c>
      <c r="C15" s="157">
        <v>936.064342476158</v>
      </c>
      <c r="D15" s="157">
        <v>660.03872788828596</v>
      </c>
      <c r="E15" s="157">
        <v>392.24546667534099</v>
      </c>
      <c r="F15" s="157">
        <v>328.83143030199898</v>
      </c>
      <c r="G15" s="158">
        <v>360.53844848866999</v>
      </c>
      <c r="H15" s="158">
        <v>344.68493939533499</v>
      </c>
      <c r="I15" s="158">
        <v>352.611693942003</v>
      </c>
      <c r="J15" s="158">
        <v>348.648316668669</v>
      </c>
      <c r="K15" s="158">
        <v>350.630005305336</v>
      </c>
      <c r="L15" s="158">
        <v>349.63916098700201</v>
      </c>
    </row>
  </sheetData>
  <conditionalFormatting sqref="A12:F15">
    <cfRule type="cellIs" dxfId="67" priority="12" operator="lessThan">
      <formula>0</formula>
    </cfRule>
  </conditionalFormatting>
  <conditionalFormatting sqref="B2:L4">
    <cfRule type="cellIs" dxfId="66" priority="1" operator="lessThan">
      <formula>0</formula>
    </cfRule>
  </conditionalFormatting>
  <conditionalFormatting sqref="B7:L9">
    <cfRule type="cellIs" dxfId="65" priority="8" operator="lessThan">
      <formula>0</formula>
    </cfRule>
  </conditionalFormatting>
  <conditionalFormatting sqref="B9:L9">
    <cfRule type="cellIs" dxfId="64" priority="9" operator="lessThan">
      <formula>0</formula>
    </cfRule>
  </conditionalFormatting>
  <conditionalFormatting sqref="M8:M9">
    <cfRule type="cellIs" dxfId="63" priority="16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XFD308"/>
  <sheetViews>
    <sheetView showGridLines="0" tabSelected="1" zoomScale="67" zoomScaleNormal="67" workbookViewId="0">
      <selection activeCell="F83" sqref="F83"/>
    </sheetView>
  </sheetViews>
  <sheetFormatPr baseColWidth="10" defaultColWidth="11.5703125" defaultRowHeight="16.5"/>
  <cols>
    <col min="1" max="1" width="2.140625" style="20" customWidth="1"/>
    <col min="2" max="2" width="82.140625" style="21" customWidth="1"/>
    <col min="3" max="3" width="25.5703125" style="45" customWidth="1"/>
    <col min="4" max="4" width="20.28515625" style="45" customWidth="1"/>
    <col min="5" max="6" width="18.85546875" style="45" bestFit="1" customWidth="1"/>
    <col min="7" max="9" width="20" style="46" bestFit="1" customWidth="1"/>
    <col min="10" max="10" width="14.5703125" style="20" customWidth="1"/>
    <col min="11" max="11" width="8" style="20" customWidth="1"/>
    <col min="12" max="12" width="46.5703125" style="20" customWidth="1"/>
    <col min="13" max="13" width="14.85546875" style="44" customWidth="1"/>
    <col min="14" max="14" width="11.5703125" style="44"/>
    <col min="15" max="15" width="16.7109375" style="44" customWidth="1"/>
    <col min="16" max="16" width="11.5703125" style="20"/>
    <col min="17" max="27" width="13.7109375" style="20" customWidth="1"/>
    <col min="28" max="16384" width="11.5703125" style="20"/>
  </cols>
  <sheetData>
    <row r="1" spans="1:27">
      <c r="B1" s="177" t="s">
        <v>8</v>
      </c>
      <c r="C1" s="177"/>
      <c r="D1" s="177"/>
      <c r="E1" s="177"/>
      <c r="F1" s="177"/>
      <c r="G1" s="177"/>
      <c r="H1" s="177"/>
      <c r="I1" s="177"/>
      <c r="L1" s="180"/>
      <c r="M1" s="181"/>
      <c r="N1" s="181"/>
      <c r="O1" s="181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</row>
    <row r="2" spans="1:27">
      <c r="B2" s="177" t="s">
        <v>9</v>
      </c>
      <c r="C2" s="177"/>
      <c r="D2" s="177"/>
      <c r="E2" s="177"/>
      <c r="F2" s="177"/>
      <c r="G2" s="177"/>
      <c r="H2" s="177"/>
      <c r="I2" s="177"/>
      <c r="L2" s="180" t="s">
        <v>10</v>
      </c>
      <c r="M2" s="181"/>
      <c r="N2" s="181"/>
      <c r="O2" s="181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</row>
    <row r="3" spans="1:27">
      <c r="B3" s="178" t="s">
        <v>11</v>
      </c>
      <c r="C3" s="178"/>
      <c r="D3" s="178"/>
      <c r="E3" s="178"/>
      <c r="F3" s="178"/>
      <c r="G3" s="178"/>
      <c r="H3" s="178"/>
      <c r="I3" s="178"/>
      <c r="L3" s="182"/>
      <c r="M3" s="183"/>
      <c r="N3" s="183"/>
      <c r="O3" s="183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</row>
    <row r="4" spans="1:27">
      <c r="B4" s="47" t="s">
        <v>12</v>
      </c>
      <c r="C4" s="48">
        <v>2018</v>
      </c>
      <c r="D4" s="48">
        <v>2019</v>
      </c>
      <c r="E4" s="48">
        <v>2020</v>
      </c>
      <c r="F4" s="48">
        <v>2021</v>
      </c>
      <c r="G4" s="49">
        <v>2022</v>
      </c>
      <c r="H4" s="49">
        <v>2023</v>
      </c>
      <c r="I4" s="49">
        <v>2024</v>
      </c>
      <c r="L4" s="25"/>
      <c r="M4" s="85">
        <v>2015</v>
      </c>
      <c r="N4" s="85">
        <v>2016</v>
      </c>
      <c r="O4" s="85">
        <v>2017</v>
      </c>
      <c r="P4" s="23">
        <v>2018</v>
      </c>
      <c r="Q4" s="23">
        <v>2019</v>
      </c>
      <c r="R4" s="23">
        <v>2020</v>
      </c>
      <c r="S4" s="23">
        <v>2021</v>
      </c>
      <c r="T4" s="23">
        <v>2022</v>
      </c>
      <c r="U4" s="23">
        <v>2023</v>
      </c>
      <c r="V4" s="23">
        <v>2024</v>
      </c>
      <c r="W4" s="23">
        <v>2025</v>
      </c>
      <c r="X4" s="23">
        <v>2026</v>
      </c>
      <c r="Y4" s="23">
        <v>2027</v>
      </c>
      <c r="Z4" s="23">
        <v>2028</v>
      </c>
      <c r="AA4" s="23">
        <v>2029</v>
      </c>
    </row>
    <row r="5" spans="1:27">
      <c r="B5" s="47" t="s">
        <v>13</v>
      </c>
      <c r="C5" s="50"/>
      <c r="D5" s="50"/>
      <c r="E5" s="50"/>
      <c r="F5" s="51"/>
      <c r="G5" s="52"/>
      <c r="H5" s="52"/>
      <c r="I5" s="52"/>
      <c r="L5" s="25" t="s">
        <v>14</v>
      </c>
      <c r="M5" s="86">
        <v>3.0499999999999999E-2</v>
      </c>
      <c r="N5" s="86">
        <v>1.9599999999999999E-2</v>
      </c>
      <c r="O5" s="86">
        <v>1.7999999999999999E-2</v>
      </c>
      <c r="P5" s="28">
        <v>2.5999999999999999E-2</v>
      </c>
      <c r="Q5" s="28">
        <v>3.2000000000000001E-2</v>
      </c>
      <c r="R5" s="28">
        <v>3.4000000000000002E-2</v>
      </c>
      <c r="S5" s="28">
        <v>3.1E-2</v>
      </c>
      <c r="T5" s="28">
        <v>3.3000000000000002E-2</v>
      </c>
      <c r="U5" s="28">
        <v>3.4000000000000002E-2</v>
      </c>
      <c r="V5" s="28">
        <f t="shared" ref="V5:AA5" si="0">+U5</f>
        <v>3.4000000000000002E-2</v>
      </c>
      <c r="W5" s="28">
        <f t="shared" si="0"/>
        <v>3.4000000000000002E-2</v>
      </c>
      <c r="X5" s="28">
        <f t="shared" si="0"/>
        <v>3.4000000000000002E-2</v>
      </c>
      <c r="Y5" s="28">
        <f t="shared" si="0"/>
        <v>3.4000000000000002E-2</v>
      </c>
      <c r="Z5" s="28">
        <f t="shared" si="0"/>
        <v>3.4000000000000002E-2</v>
      </c>
      <c r="AA5" s="28">
        <f t="shared" si="0"/>
        <v>3.4000000000000002E-2</v>
      </c>
    </row>
    <row r="6" spans="1:27">
      <c r="B6" s="25" t="s">
        <v>15</v>
      </c>
      <c r="C6" s="50"/>
      <c r="D6" s="50"/>
      <c r="E6" s="50"/>
      <c r="F6" s="51"/>
      <c r="G6" s="52"/>
      <c r="H6" s="52">
        <v>27381409</v>
      </c>
      <c r="I6" s="52">
        <v>46253150</v>
      </c>
      <c r="L6" s="25"/>
      <c r="M6" s="86"/>
      <c r="N6" s="86"/>
      <c r="O6" s="86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</row>
    <row r="7" spans="1:27">
      <c r="B7" s="25" t="s">
        <v>16</v>
      </c>
      <c r="C7" s="50"/>
      <c r="D7" s="50"/>
      <c r="E7" s="50"/>
      <c r="F7" s="51"/>
      <c r="G7" s="52"/>
      <c r="H7" s="52">
        <v>144688594</v>
      </c>
      <c r="I7" s="52">
        <v>150764200</v>
      </c>
      <c r="L7" s="25"/>
      <c r="M7" s="86"/>
      <c r="N7" s="86"/>
      <c r="O7" s="86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</row>
    <row r="8" spans="1:27">
      <c r="B8" s="25" t="s">
        <v>17</v>
      </c>
      <c r="C8" s="50"/>
      <c r="D8" s="50"/>
      <c r="E8" s="50"/>
      <c r="F8" s="51"/>
      <c r="G8" s="52"/>
      <c r="H8" s="52">
        <v>893603</v>
      </c>
      <c r="I8" s="52">
        <v>212483549</v>
      </c>
      <c r="L8" s="25"/>
      <c r="M8" s="86"/>
      <c r="N8" s="86"/>
      <c r="O8" s="86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</row>
    <row r="9" spans="1:27">
      <c r="A9" s="18"/>
      <c r="B9" s="25" t="s">
        <v>18</v>
      </c>
      <c r="C9" s="53">
        <v>128832887</v>
      </c>
      <c r="D9" s="53">
        <v>76730098</v>
      </c>
      <c r="E9" s="54">
        <v>164445283</v>
      </c>
      <c r="F9" s="54">
        <v>511937442</v>
      </c>
      <c r="G9" s="55">
        <v>168705519</v>
      </c>
      <c r="H9" s="55">
        <f>+H8+H7+H6</f>
        <v>172963606</v>
      </c>
      <c r="I9" s="55">
        <f>+I8+I7+I6</f>
        <v>409500899</v>
      </c>
      <c r="J9" s="24"/>
      <c r="K9" s="24"/>
      <c r="L9" s="25" t="s">
        <v>19</v>
      </c>
      <c r="M9" s="86">
        <v>6.7699999999999996E-2</v>
      </c>
      <c r="N9" s="86">
        <v>5.7500000000000002E-2</v>
      </c>
      <c r="O9" s="86">
        <v>4.0899999999999999E-2</v>
      </c>
      <c r="P9" s="28">
        <v>3.4000000000000002E-2</v>
      </c>
      <c r="Q9" s="28">
        <v>3.4000000000000002E-2</v>
      </c>
      <c r="R9" s="28">
        <v>3.2000000000000001E-2</v>
      </c>
      <c r="S9" s="28">
        <v>3.1E-2</v>
      </c>
      <c r="T9" s="28">
        <v>0.03</v>
      </c>
      <c r="U9" s="28">
        <v>0.03</v>
      </c>
      <c r="V9" s="28">
        <f t="shared" ref="V9:AA9" si="1">+U9</f>
        <v>0.03</v>
      </c>
      <c r="W9" s="28">
        <f t="shared" si="1"/>
        <v>0.03</v>
      </c>
      <c r="X9" s="28">
        <f t="shared" si="1"/>
        <v>0.03</v>
      </c>
      <c r="Y9" s="28">
        <f t="shared" si="1"/>
        <v>0.03</v>
      </c>
      <c r="Z9" s="28">
        <f t="shared" si="1"/>
        <v>0.03</v>
      </c>
      <c r="AA9" s="28">
        <f t="shared" si="1"/>
        <v>0.03</v>
      </c>
    </row>
    <row r="10" spans="1:27">
      <c r="A10" s="22" t="s">
        <v>20</v>
      </c>
      <c r="B10" s="56" t="s">
        <v>21</v>
      </c>
      <c r="C10" s="57"/>
      <c r="D10" s="58"/>
      <c r="E10" s="54"/>
      <c r="F10" s="54"/>
      <c r="G10" s="55"/>
      <c r="H10" s="55"/>
      <c r="I10" s="55"/>
      <c r="J10" s="24"/>
      <c r="L10" s="25" t="s">
        <v>22</v>
      </c>
      <c r="M10" s="86"/>
      <c r="N10" s="86"/>
      <c r="O10" s="86"/>
      <c r="P10" s="28">
        <v>-7.0000000000000001E-3</v>
      </c>
      <c r="Q10" s="28">
        <v>5.8000000000000003E-2</v>
      </c>
      <c r="R10" s="28">
        <v>4.2000000000000003E-2</v>
      </c>
      <c r="S10" s="28">
        <v>6.0999999999999999E-2</v>
      </c>
      <c r="T10" s="28">
        <v>3.6999999999999998E-2</v>
      </c>
      <c r="U10" s="28">
        <v>3.3000000000000002E-2</v>
      </c>
      <c r="V10" s="28">
        <f t="shared" ref="V10:AA10" si="2">+U10</f>
        <v>3.3000000000000002E-2</v>
      </c>
      <c r="W10" s="28">
        <f t="shared" si="2"/>
        <v>3.3000000000000002E-2</v>
      </c>
      <c r="X10" s="28">
        <f t="shared" si="2"/>
        <v>3.3000000000000002E-2</v>
      </c>
      <c r="Y10" s="28">
        <f t="shared" si="2"/>
        <v>3.3000000000000002E-2</v>
      </c>
      <c r="Z10" s="28">
        <f t="shared" si="2"/>
        <v>3.3000000000000002E-2</v>
      </c>
      <c r="AA10" s="28">
        <f t="shared" si="2"/>
        <v>3.3000000000000002E-2</v>
      </c>
    </row>
    <row r="11" spans="1:27">
      <c r="B11" s="25" t="s">
        <v>23</v>
      </c>
      <c r="C11" s="53">
        <v>3142870820</v>
      </c>
      <c r="D11" s="53">
        <v>2888989603</v>
      </c>
      <c r="E11" s="54">
        <v>3703396842</v>
      </c>
      <c r="F11" s="54">
        <v>5180448091</v>
      </c>
      <c r="G11" s="55">
        <v>5720910587</v>
      </c>
      <c r="H11" s="55">
        <v>7092185382</v>
      </c>
      <c r="I11" s="55">
        <v>5984113140</v>
      </c>
      <c r="J11" s="24"/>
      <c r="K11" s="24"/>
      <c r="L11" s="25" t="s">
        <v>24</v>
      </c>
      <c r="M11" s="86" t="e">
        <f>+(#REF!/#REF!)-1</f>
        <v>#REF!</v>
      </c>
      <c r="N11" s="86" t="e">
        <f>+(#REF!/#REF!)-1</f>
        <v>#REF!</v>
      </c>
      <c r="O11" s="86" t="e">
        <f>+(#REF!/#REF!)-1</f>
        <v>#REF!</v>
      </c>
      <c r="P11" s="28" t="e">
        <f>+(C92/#REF!)-1</f>
        <v>#REF!</v>
      </c>
      <c r="Q11" s="28">
        <f t="shared" ref="Q11:V11" si="3">+(D92/C92)-1</f>
        <v>0.12006347699765674</v>
      </c>
      <c r="R11" s="28">
        <f t="shared" si="3"/>
        <v>0.28183923160618973</v>
      </c>
      <c r="S11" s="28">
        <f t="shared" si="3"/>
        <v>0.53641507893527685</v>
      </c>
      <c r="T11" s="28">
        <f t="shared" si="3"/>
        <v>0.21699097134761192</v>
      </c>
      <c r="U11" s="28">
        <f t="shared" si="3"/>
        <v>0.25952615364052911</v>
      </c>
      <c r="V11" s="28">
        <f t="shared" si="3"/>
        <v>0.20000278292459583</v>
      </c>
      <c r="W11" s="28">
        <f>+AVERAGE(T11:V11)-1.5%</f>
        <v>0.21050663597091229</v>
      </c>
      <c r="X11" s="28">
        <f>+AVERAGE(U11:W11)-1.5%</f>
        <v>0.20834519084534575</v>
      </c>
      <c r="Y11" s="28">
        <f t="shared" ref="Y11:AA11" si="4">+AVERAGE(V11:X11)-1%</f>
        <v>0.19628486991361793</v>
      </c>
      <c r="Z11" s="28">
        <f t="shared" si="4"/>
        <v>0.19504556557662531</v>
      </c>
      <c r="AA11" s="28">
        <f t="shared" si="4"/>
        <v>0.18989187544519634</v>
      </c>
    </row>
    <row r="12" spans="1:27">
      <c r="B12" s="25" t="s">
        <v>0</v>
      </c>
      <c r="C12" s="57"/>
      <c r="D12" s="57"/>
      <c r="E12" s="54"/>
      <c r="F12" s="54"/>
      <c r="G12" s="55"/>
      <c r="H12" s="55"/>
      <c r="I12" s="55"/>
      <c r="J12" s="24"/>
      <c r="L12" s="25"/>
      <c r="M12" s="87"/>
      <c r="N12" s="87"/>
      <c r="O12" s="86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>
      <c r="B13" s="25" t="s">
        <v>25</v>
      </c>
      <c r="C13" s="57"/>
      <c r="D13" s="57"/>
      <c r="E13" s="54">
        <v>28086446</v>
      </c>
      <c r="F13" s="54">
        <v>51446111</v>
      </c>
      <c r="G13" s="55">
        <v>461936400</v>
      </c>
      <c r="H13" s="55">
        <v>485162868</v>
      </c>
      <c r="I13" s="55">
        <v>89283116</v>
      </c>
      <c r="J13" s="24"/>
      <c r="L13" s="25"/>
      <c r="M13" s="87"/>
      <c r="N13" s="87"/>
      <c r="O13" s="86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</row>
    <row r="14" spans="1:27">
      <c r="B14" s="25" t="s">
        <v>26</v>
      </c>
      <c r="C14" s="57">
        <v>308207350</v>
      </c>
      <c r="D14" s="57">
        <v>299838305</v>
      </c>
      <c r="E14" s="54">
        <v>587894117</v>
      </c>
      <c r="F14" s="54">
        <v>1063149028</v>
      </c>
      <c r="G14" s="55">
        <v>1270725471</v>
      </c>
      <c r="H14" s="55">
        <v>1864493908</v>
      </c>
      <c r="I14" s="55">
        <v>1218858630</v>
      </c>
      <c r="J14" s="24"/>
      <c r="K14" s="24"/>
      <c r="L14" s="25" t="s">
        <v>27</v>
      </c>
      <c r="M14" s="86" t="e">
        <f>-#REF!/#REF!</f>
        <v>#REF!</v>
      </c>
      <c r="N14" s="86" t="e">
        <f>-#REF!/#REF!</f>
        <v>#REF!</v>
      </c>
      <c r="O14" s="86" t="e">
        <f>-#REF!/#REF!</f>
        <v>#REF!</v>
      </c>
      <c r="P14" s="28">
        <f t="shared" ref="P14:V14" si="5">-C93/C92</f>
        <v>0.84954033942098295</v>
      </c>
      <c r="Q14" s="28">
        <f t="shared" si="5"/>
        <v>0.84490646176904804</v>
      </c>
      <c r="R14" s="28">
        <f t="shared" si="5"/>
        <v>0.91877912759864389</v>
      </c>
      <c r="S14" s="28">
        <f t="shared" si="5"/>
        <v>0.89352898207133469</v>
      </c>
      <c r="T14" s="28">
        <f t="shared" si="5"/>
        <v>0.90046494024063395</v>
      </c>
      <c r="U14" s="28">
        <f t="shared" si="5"/>
        <v>0.85680331916909436</v>
      </c>
      <c r="V14" s="28">
        <f t="shared" si="5"/>
        <v>0.88287965057838336</v>
      </c>
      <c r="W14" s="28">
        <f>+AVERAGE(S14:V14)</f>
        <v>0.88341922301486164</v>
      </c>
      <c r="X14" s="28">
        <f>+AVERAGE(T14:W14)</f>
        <v>0.88089178325074324</v>
      </c>
      <c r="Y14" s="28">
        <f>+AVERAGE(U14:X14)</f>
        <v>0.87599849400327057</v>
      </c>
      <c r="Z14" s="28">
        <f>+AVERAGE(V14:Y14)</f>
        <v>0.88079728771181465</v>
      </c>
      <c r="AA14" s="28">
        <f>+AVERAGE(W14:Z14)</f>
        <v>0.88027669699517253</v>
      </c>
    </row>
    <row r="15" spans="1:27">
      <c r="B15" s="25" t="s">
        <v>28</v>
      </c>
      <c r="C15" s="57"/>
      <c r="D15" s="57">
        <v>-22195062</v>
      </c>
      <c r="E15" s="54">
        <v>-83131084</v>
      </c>
      <c r="F15" s="54">
        <v>-128435668</v>
      </c>
      <c r="G15" s="55">
        <v>-180503766</v>
      </c>
      <c r="H15" s="55">
        <v>-193855937</v>
      </c>
      <c r="I15" s="55">
        <v>-207811831</v>
      </c>
      <c r="J15" s="24"/>
      <c r="K15" s="24"/>
      <c r="L15" s="25"/>
      <c r="M15" s="86"/>
      <c r="N15" s="86"/>
      <c r="O15" s="86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>
      <c r="B16" s="25" t="s">
        <v>29</v>
      </c>
      <c r="C16" s="57"/>
      <c r="D16" s="57"/>
      <c r="E16" s="54"/>
      <c r="F16" s="54"/>
      <c r="G16" s="55"/>
      <c r="H16" s="55">
        <v>71118562</v>
      </c>
      <c r="I16" s="55">
        <v>129565853</v>
      </c>
      <c r="J16" s="24"/>
      <c r="K16" s="24"/>
      <c r="L16" s="25"/>
      <c r="M16" s="86"/>
      <c r="N16" s="86"/>
      <c r="O16" s="86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>
      <c r="B17" s="25" t="s">
        <v>30</v>
      </c>
      <c r="C17" s="57"/>
      <c r="D17" s="57"/>
      <c r="E17" s="54"/>
      <c r="F17" s="54"/>
      <c r="G17" s="55"/>
      <c r="H17" s="55"/>
      <c r="I17" s="55">
        <v>221146709</v>
      </c>
      <c r="J17" s="24"/>
      <c r="K17" s="24"/>
      <c r="L17" s="25"/>
      <c r="M17" s="86"/>
      <c r="N17" s="86"/>
      <c r="O17" s="86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>
      <c r="B18" s="25" t="s">
        <v>31</v>
      </c>
      <c r="C18" s="57">
        <v>16025213</v>
      </c>
      <c r="D18" s="57">
        <v>3397643</v>
      </c>
      <c r="E18" s="54">
        <v>53982401</v>
      </c>
      <c r="F18" s="54">
        <v>36127118</v>
      </c>
      <c r="G18" s="55">
        <v>20498197</v>
      </c>
      <c r="H18" s="55">
        <v>42823442</v>
      </c>
      <c r="I18" s="55">
        <v>68293140</v>
      </c>
      <c r="J18" s="24"/>
      <c r="K18" s="24"/>
      <c r="L18" s="25"/>
      <c r="M18" s="86"/>
      <c r="N18" s="86"/>
      <c r="O18" s="86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>
      <c r="A19" s="22"/>
      <c r="B19" s="56" t="s">
        <v>32</v>
      </c>
      <c r="C19" s="57">
        <v>0</v>
      </c>
      <c r="D19" s="57">
        <v>0</v>
      </c>
      <c r="E19" s="54"/>
      <c r="F19" s="54">
        <f t="shared" ref="F19:I19" si="6">+E19</f>
        <v>0</v>
      </c>
      <c r="G19" s="55">
        <f t="shared" si="6"/>
        <v>0</v>
      </c>
      <c r="H19" s="55">
        <f t="shared" si="6"/>
        <v>0</v>
      </c>
      <c r="I19" s="55">
        <f t="shared" si="6"/>
        <v>0</v>
      </c>
      <c r="J19" s="24"/>
      <c r="K19" s="24"/>
      <c r="L19" s="25" t="s">
        <v>33</v>
      </c>
      <c r="M19" s="86" t="e">
        <f>-#REF!/#REF!</f>
        <v>#REF!</v>
      </c>
      <c r="N19" s="86" t="e">
        <f>-#REF!/#REF!</f>
        <v>#REF!</v>
      </c>
      <c r="O19" s="86" t="e">
        <f>-#REF!/#REF!</f>
        <v>#REF!</v>
      </c>
      <c r="P19" s="28">
        <f t="shared" ref="P19:V19" si="7">-C96/$C$92</f>
        <v>-8.6394126653358175E-2</v>
      </c>
      <c r="Q19" s="28">
        <f t="shared" si="7"/>
        <v>-0.12128274857177365</v>
      </c>
      <c r="R19" s="28">
        <f t="shared" si="7"/>
        <v>-0.12371763051616781</v>
      </c>
      <c r="S19" s="28">
        <f t="shared" si="7"/>
        <v>-0.13791063245299578</v>
      </c>
      <c r="T19" s="28">
        <f t="shared" si="7"/>
        <v>-0.1719728341306038</v>
      </c>
      <c r="U19" s="28">
        <f t="shared" si="7"/>
        <v>-0.31887561086698862</v>
      </c>
      <c r="V19" s="28">
        <f t="shared" si="7"/>
        <v>-0.35936219806070779</v>
      </c>
      <c r="W19" s="28">
        <f t="shared" ref="W19:AA19" si="8">+AVERAGE(S19:V19)</f>
        <v>-0.24703031887782401</v>
      </c>
      <c r="X19" s="28">
        <f t="shared" si="8"/>
        <v>-0.27431024048403108</v>
      </c>
      <c r="Y19" s="28">
        <f t="shared" si="8"/>
        <v>-0.29989459207238789</v>
      </c>
      <c r="Z19" s="28">
        <f t="shared" si="8"/>
        <v>-0.29514933737373772</v>
      </c>
      <c r="AA19" s="28">
        <f t="shared" si="8"/>
        <v>-0.2790961222019952</v>
      </c>
    </row>
    <row r="20" spans="1:27">
      <c r="B20" s="25" t="s">
        <v>34</v>
      </c>
      <c r="C20" s="57"/>
      <c r="D20" s="57"/>
      <c r="E20" s="54"/>
      <c r="F20" s="54"/>
      <c r="G20" s="55"/>
      <c r="H20" s="55"/>
      <c r="I20" s="55">
        <v>88316432</v>
      </c>
      <c r="J20" s="24"/>
      <c r="K20" s="24"/>
      <c r="L20" s="25"/>
      <c r="M20" s="87"/>
      <c r="N20" s="87"/>
      <c r="O20" s="86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>
      <c r="B21" s="47" t="s">
        <v>35</v>
      </c>
      <c r="C21" s="59">
        <f>+C11+C9</f>
        <v>3271703707</v>
      </c>
      <c r="D21" s="59">
        <f>+D11+D14+D15+D18+D9</f>
        <v>3246760587</v>
      </c>
      <c r="E21" s="59">
        <f>+E11+E14+E15+E18+E9+E13</f>
        <v>4454674005</v>
      </c>
      <c r="F21" s="59">
        <f>+F11+F14+F15+F18+F9+F13</f>
        <v>6714672122</v>
      </c>
      <c r="G21" s="60">
        <f>+G11+G14+G15+G18+G9+G13</f>
        <v>7462272408</v>
      </c>
      <c r="H21" s="61">
        <f>SUM(H9:H20)</f>
        <v>9534891831</v>
      </c>
      <c r="I21" s="61">
        <f t="shared" ref="I21" si="9">SUM(I9:I20)</f>
        <v>8001266088</v>
      </c>
      <c r="L21" s="25" t="s">
        <v>36</v>
      </c>
      <c r="M21" s="86">
        <f>69564/366231</f>
        <v>0.18994569001531819</v>
      </c>
      <c r="N21" s="86">
        <f>74230/385760</f>
        <v>0.19242534218166735</v>
      </c>
      <c r="O21" s="86">
        <f t="shared" ref="O21:T21" si="10">74230/385760</f>
        <v>0.19242534218166735</v>
      </c>
      <c r="P21" s="86">
        <f t="shared" si="10"/>
        <v>0.19242534218166735</v>
      </c>
      <c r="Q21" s="86">
        <f t="shared" si="10"/>
        <v>0.19242534218166735</v>
      </c>
      <c r="R21" s="86">
        <f t="shared" si="10"/>
        <v>0.19242534218166735</v>
      </c>
      <c r="S21" s="86">
        <f t="shared" si="10"/>
        <v>0.19242534218166735</v>
      </c>
      <c r="T21" s="86">
        <f t="shared" si="10"/>
        <v>0.19242534218166735</v>
      </c>
      <c r="U21" s="28">
        <f t="shared" ref="U21:AA21" si="11">+AVERAGE(R21:T21)</f>
        <v>0.19242534218166737</v>
      </c>
      <c r="V21" s="28">
        <f t="shared" si="11"/>
        <v>0.19242534218166737</v>
      </c>
      <c r="W21" s="28">
        <f t="shared" si="11"/>
        <v>0.19242534218166737</v>
      </c>
      <c r="X21" s="28">
        <f t="shared" si="11"/>
        <v>0.19242534218166737</v>
      </c>
      <c r="Y21" s="28">
        <f t="shared" si="11"/>
        <v>0.19242534218166737</v>
      </c>
      <c r="Z21" s="28">
        <f t="shared" si="11"/>
        <v>0.19242534218166737</v>
      </c>
      <c r="AA21" s="28">
        <f t="shared" si="11"/>
        <v>0.19242534218166737</v>
      </c>
    </row>
    <row r="22" spans="1:27">
      <c r="B22" s="25"/>
      <c r="C22" s="62"/>
      <c r="D22" s="62"/>
      <c r="E22" s="54"/>
      <c r="F22" s="54"/>
      <c r="G22" s="55"/>
      <c r="H22" s="55"/>
      <c r="I22" s="55"/>
      <c r="L22" s="25" t="s">
        <v>37</v>
      </c>
      <c r="M22" s="86">
        <f>93170/95606</f>
        <v>0.97452042758822666</v>
      </c>
      <c r="N22" s="86">
        <f>105717/107713</f>
        <v>0.98146927483219293</v>
      </c>
      <c r="O22" s="86">
        <f>119391/257903</f>
        <v>0.46292986122689539</v>
      </c>
      <c r="P22" s="28">
        <f t="shared" ref="P22:AA22" si="12">+AVERAGE(M22:O22)</f>
        <v>0.80630652121577162</v>
      </c>
      <c r="Q22" s="28">
        <f t="shared" si="12"/>
        <v>0.75023521909161994</v>
      </c>
      <c r="R22" s="28">
        <f t="shared" si="12"/>
        <v>0.67315720051142902</v>
      </c>
      <c r="S22" s="28">
        <f t="shared" si="12"/>
        <v>0.74323298027294016</v>
      </c>
      <c r="T22" s="28">
        <f t="shared" si="12"/>
        <v>0.72220846662532967</v>
      </c>
      <c r="U22" s="28">
        <f t="shared" si="12"/>
        <v>0.71286621580323295</v>
      </c>
      <c r="V22" s="28">
        <f t="shared" si="12"/>
        <v>0.7261025542338343</v>
      </c>
      <c r="W22" s="28">
        <f t="shared" si="12"/>
        <v>0.72039241222079908</v>
      </c>
      <c r="X22" s="28">
        <f t="shared" si="12"/>
        <v>0.71978706075262211</v>
      </c>
      <c r="Y22" s="28">
        <f t="shared" si="12"/>
        <v>0.72209400906908516</v>
      </c>
      <c r="Z22" s="28">
        <f t="shared" si="12"/>
        <v>0.72075782734750204</v>
      </c>
      <c r="AA22" s="28">
        <f t="shared" si="12"/>
        <v>0.72087963238973651</v>
      </c>
    </row>
    <row r="23" spans="1:27">
      <c r="B23" s="63" t="s">
        <v>38</v>
      </c>
      <c r="C23" s="62"/>
      <c r="D23" s="62"/>
      <c r="E23" s="62"/>
      <c r="F23" s="62"/>
      <c r="G23" s="64"/>
      <c r="H23" s="64"/>
      <c r="I23" s="64"/>
      <c r="L23" s="25"/>
      <c r="M23" s="87"/>
      <c r="N23" s="87"/>
      <c r="O23" s="86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  <row r="24" spans="1:27">
      <c r="B24" s="65" t="s">
        <v>39</v>
      </c>
      <c r="C24" s="62">
        <v>80361956</v>
      </c>
      <c r="D24" s="62">
        <v>141524739</v>
      </c>
      <c r="E24" s="62">
        <v>274896928</v>
      </c>
      <c r="F24" s="62">
        <v>324000956</v>
      </c>
      <c r="G24" s="64">
        <v>465510576</v>
      </c>
      <c r="H24" s="64">
        <v>525510576</v>
      </c>
      <c r="I24" s="64">
        <v>630187380</v>
      </c>
      <c r="L24" s="25"/>
      <c r="M24" s="87"/>
      <c r="N24" s="87"/>
      <c r="O24" s="86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</row>
    <row r="25" spans="1:27">
      <c r="B25" s="65" t="s">
        <v>40</v>
      </c>
      <c r="C25" s="62">
        <v>34564842</v>
      </c>
      <c r="D25" s="62">
        <v>234432029</v>
      </c>
      <c r="E25" s="62">
        <v>303165589</v>
      </c>
      <c r="F25" s="62">
        <v>310645189</v>
      </c>
      <c r="G25" s="64">
        <v>321515189</v>
      </c>
      <c r="H25" s="64">
        <v>326642117</v>
      </c>
      <c r="I25" s="64">
        <v>358246290</v>
      </c>
      <c r="L25" s="25"/>
      <c r="M25" s="87"/>
      <c r="N25" s="87"/>
      <c r="O25" s="86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pans="1:27">
      <c r="B26" s="65" t="s">
        <v>41</v>
      </c>
      <c r="C26" s="62">
        <v>52869718</v>
      </c>
      <c r="D26" s="62">
        <v>210072205</v>
      </c>
      <c r="E26" s="62">
        <v>210126770</v>
      </c>
      <c r="F26" s="62">
        <v>245305929</v>
      </c>
      <c r="G26" s="64">
        <v>336668719</v>
      </c>
      <c r="H26" s="64">
        <v>428390940</v>
      </c>
      <c r="I26" s="64">
        <v>441681621</v>
      </c>
      <c r="L26" s="25"/>
      <c r="M26" s="87"/>
      <c r="N26" s="87"/>
      <c r="O26" s="86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</row>
    <row r="27" spans="1:27">
      <c r="B27" s="65" t="s">
        <v>42</v>
      </c>
      <c r="C27" s="62">
        <v>2539626014</v>
      </c>
      <c r="D27" s="62">
        <v>3931499854</v>
      </c>
      <c r="E27" s="62">
        <v>3876358323</v>
      </c>
      <c r="F27" s="62">
        <v>3818109826</v>
      </c>
      <c r="G27" s="64">
        <v>4182479751</v>
      </c>
      <c r="H27" s="64">
        <v>4241682734</v>
      </c>
      <c r="I27" s="64">
        <v>4063442020</v>
      </c>
      <c r="L27" s="25"/>
      <c r="M27" s="87"/>
      <c r="N27" s="87"/>
      <c r="O27" s="86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</row>
    <row r="28" spans="1:27">
      <c r="B28" s="65" t="s">
        <v>43</v>
      </c>
      <c r="C28" s="62">
        <v>-915156073</v>
      </c>
      <c r="D28" s="62">
        <v>-1339235452</v>
      </c>
      <c r="E28" s="62">
        <v>-1643844923</v>
      </c>
      <c r="F28" s="62">
        <v>-2371298826</v>
      </c>
      <c r="G28" s="64">
        <v>-2773034330</v>
      </c>
      <c r="H28" s="64">
        <v>-2997014221</v>
      </c>
      <c r="I28" s="64">
        <v>-3042333957</v>
      </c>
      <c r="L28" s="25"/>
      <c r="M28" s="87"/>
      <c r="N28" s="87"/>
      <c r="O28" s="86"/>
      <c r="P28" s="25"/>
      <c r="Q28" s="25" t="s">
        <v>44</v>
      </c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pans="1:27">
      <c r="B29" s="63" t="s">
        <v>45</v>
      </c>
      <c r="C29" s="59">
        <f t="shared" ref="C29:I29" si="13">+C24+C25+C26+C27+C28</f>
        <v>1792266457</v>
      </c>
      <c r="D29" s="59">
        <f t="shared" si="13"/>
        <v>3178293375</v>
      </c>
      <c r="E29" s="59">
        <f t="shared" si="13"/>
        <v>3020702687</v>
      </c>
      <c r="F29" s="59">
        <f t="shared" si="13"/>
        <v>2326763074</v>
      </c>
      <c r="G29" s="60">
        <f t="shared" si="13"/>
        <v>2533139905</v>
      </c>
      <c r="H29" s="60">
        <f t="shared" si="13"/>
        <v>2525212146</v>
      </c>
      <c r="I29" s="60">
        <f t="shared" si="13"/>
        <v>2451223354</v>
      </c>
      <c r="J29" s="24"/>
      <c r="K29" s="24"/>
      <c r="L29" s="25" t="s">
        <v>46</v>
      </c>
      <c r="M29" s="86" t="e">
        <f>+#REF!/(#REF!+#REF!)</f>
        <v>#REF!</v>
      </c>
      <c r="N29" s="86" t="e">
        <f>+#REF!/(#REF!+#REF!)</f>
        <v>#REF!</v>
      </c>
      <c r="O29" s="86" t="e">
        <f>+#REF!/(#REF!+#REF!)</f>
        <v>#REF!</v>
      </c>
      <c r="P29" s="86" t="e">
        <f>+#REF!/(#REF!+#REF!)</f>
        <v>#REF!</v>
      </c>
      <c r="Q29" s="86">
        <f t="shared" ref="Q29:V29" si="14">+C49/(C49+C58)</f>
        <v>0.4461905940949582</v>
      </c>
      <c r="R29" s="86">
        <f t="shared" si="14"/>
        <v>0.34249797833957291</v>
      </c>
      <c r="S29" s="86">
        <f t="shared" si="14"/>
        <v>0.44238888841819074</v>
      </c>
      <c r="T29" s="86">
        <f t="shared" si="14"/>
        <v>0.38236974520495687</v>
      </c>
      <c r="U29" s="86">
        <f t="shared" si="14"/>
        <v>0.48192126340139191</v>
      </c>
      <c r="V29" s="86">
        <f t="shared" si="14"/>
        <v>0.49956462948678798</v>
      </c>
      <c r="W29" s="28">
        <f>+AVERAGE(T29:V29)</f>
        <v>0.45461854603104562</v>
      </c>
      <c r="X29" s="28">
        <f>+AVERAGE(U29:W29)</f>
        <v>0.4787014796397418</v>
      </c>
      <c r="Y29" s="28">
        <f>+AVERAGE(V29:X29)</f>
        <v>0.47762821838585845</v>
      </c>
      <c r="Z29" s="28">
        <f>+AVERAGE(W29:Y29)</f>
        <v>0.47031608135221531</v>
      </c>
      <c r="AA29" s="28">
        <f>+AVERAGE(X29:Z29)</f>
        <v>0.4755485931259385</v>
      </c>
    </row>
    <row r="30" spans="1:27">
      <c r="B30" s="65" t="s">
        <v>47</v>
      </c>
      <c r="C30" s="62"/>
      <c r="D30" s="62"/>
      <c r="E30" s="54"/>
      <c r="F30" s="54"/>
      <c r="G30" s="55"/>
      <c r="H30" s="55">
        <v>1101912750</v>
      </c>
      <c r="I30" s="55">
        <v>936099901</v>
      </c>
      <c r="J30" s="24"/>
      <c r="K30" s="24"/>
      <c r="L30" s="25"/>
      <c r="M30" s="86"/>
      <c r="N30" s="86"/>
      <c r="O30" s="86"/>
      <c r="P30" s="28"/>
      <c r="Q30" s="28" t="s">
        <v>44</v>
      </c>
      <c r="R30" s="28"/>
      <c r="S30" s="28"/>
      <c r="T30" s="28"/>
      <c r="U30" s="28"/>
      <c r="V30" s="28"/>
      <c r="W30" s="28"/>
      <c r="X30" s="28"/>
      <c r="Y30" s="28"/>
      <c r="Z30" s="28"/>
      <c r="AA30" s="28"/>
    </row>
    <row r="31" spans="1:27">
      <c r="A31" s="18"/>
      <c r="B31" s="65" t="s">
        <v>48</v>
      </c>
      <c r="C31" s="53">
        <v>87028312</v>
      </c>
      <c r="D31" s="62"/>
      <c r="E31" s="54"/>
      <c r="F31" s="54"/>
      <c r="G31" s="55"/>
      <c r="H31" s="55"/>
      <c r="I31" s="55"/>
      <c r="J31" s="24"/>
      <c r="K31" s="24"/>
      <c r="L31" s="25" t="s">
        <v>49</v>
      </c>
      <c r="M31" s="86" t="e">
        <f>+(#REF!-39)/39</f>
        <v>#REF!</v>
      </c>
      <c r="N31" s="86" t="e">
        <f>+(#REF!-#REF!)/#REF!</f>
        <v>#REF!</v>
      </c>
      <c r="O31" s="86" t="e">
        <f>+(#REF!-#REF!)/#REF!</f>
        <v>#REF!</v>
      </c>
      <c r="P31" s="88" t="e">
        <f>+(#REF!-#REF!)/#REF!</f>
        <v>#REF!</v>
      </c>
      <c r="Q31" s="88" t="e">
        <f>+(C31-#REF!)/C31</f>
        <v>#REF!</v>
      </c>
      <c r="R31" s="88" t="e">
        <f t="shared" ref="R31:W31" si="15">+(D31-C31)/D31</f>
        <v>#DIV/0!</v>
      </c>
      <c r="S31" s="88" t="e">
        <f t="shared" si="15"/>
        <v>#DIV/0!</v>
      </c>
      <c r="T31" s="88" t="e">
        <f t="shared" si="15"/>
        <v>#DIV/0!</v>
      </c>
      <c r="U31" s="88" t="e">
        <f t="shared" si="15"/>
        <v>#DIV/0!</v>
      </c>
      <c r="V31" s="88" t="e">
        <f t="shared" si="15"/>
        <v>#DIV/0!</v>
      </c>
      <c r="W31" s="88" t="e">
        <f t="shared" si="15"/>
        <v>#DIV/0!</v>
      </c>
      <c r="X31" s="28" t="e">
        <f>+AVERAGE(U31:W31)</f>
        <v>#DIV/0!</v>
      </c>
      <c r="Y31" s="28" t="e">
        <f>+AVERAGE(V31:X31)</f>
        <v>#DIV/0!</v>
      </c>
      <c r="Z31" s="28" t="e">
        <f>+AVERAGE(W31:Y31)</f>
        <v>#DIV/0!</v>
      </c>
      <c r="AA31" s="28" t="e">
        <f>+AVERAGE(X31:Z31)</f>
        <v>#DIV/0!</v>
      </c>
    </row>
    <row r="32" spans="1:27">
      <c r="A32" s="22" t="s">
        <v>20</v>
      </c>
      <c r="B32" s="65" t="s">
        <v>50</v>
      </c>
      <c r="C32" s="54"/>
      <c r="D32" s="54"/>
      <c r="E32" s="54"/>
      <c r="F32" s="54"/>
      <c r="G32" s="55"/>
      <c r="H32" s="55"/>
      <c r="I32" s="55"/>
      <c r="J32" s="24"/>
      <c r="K32" s="24"/>
      <c r="L32" s="25"/>
      <c r="M32" s="87"/>
      <c r="N32" s="87"/>
      <c r="O32" s="86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3" spans="1:27">
      <c r="B33" s="65" t="s">
        <v>51</v>
      </c>
      <c r="C33" s="54"/>
      <c r="D33" s="54"/>
      <c r="E33" s="54"/>
      <c r="F33" s="54"/>
      <c r="G33" s="55"/>
      <c r="H33" s="55"/>
      <c r="I33" s="55"/>
      <c r="J33" s="24"/>
      <c r="K33" s="24"/>
      <c r="L33" s="25"/>
      <c r="M33" s="87"/>
      <c r="N33" s="87"/>
      <c r="O33" s="86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pans="1:27">
      <c r="A34" s="18"/>
      <c r="B34" s="66" t="s">
        <v>52</v>
      </c>
      <c r="C34" s="62"/>
      <c r="D34" s="67"/>
      <c r="E34" s="54"/>
      <c r="F34" s="54"/>
      <c r="G34" s="55"/>
      <c r="H34" s="55"/>
      <c r="I34" s="55"/>
      <c r="J34" s="24"/>
      <c r="K34" s="24"/>
      <c r="L34" s="25" t="s">
        <v>53</v>
      </c>
      <c r="M34" s="87"/>
      <c r="N34" s="86" t="e">
        <f>+#REF!/#REF!-1</f>
        <v>#REF!</v>
      </c>
      <c r="O34" s="86" t="e">
        <f>+#REF!/#REF!-1</f>
        <v>#REF!</v>
      </c>
      <c r="P34" s="28" t="e">
        <f>+#REF!/#REF!-1</f>
        <v>#REF!</v>
      </c>
      <c r="Q34" s="28" t="e">
        <f t="shared" ref="Q34:AA34" si="16">+AVERAGE(N34:P34)</f>
        <v>#REF!</v>
      </c>
      <c r="R34" s="28" t="e">
        <f t="shared" si="16"/>
        <v>#REF!</v>
      </c>
      <c r="S34" s="28" t="e">
        <f t="shared" si="16"/>
        <v>#REF!</v>
      </c>
      <c r="T34" s="28" t="e">
        <f t="shared" si="16"/>
        <v>#REF!</v>
      </c>
      <c r="U34" s="28" t="e">
        <f t="shared" si="16"/>
        <v>#REF!</v>
      </c>
      <c r="V34" s="28" t="e">
        <f t="shared" si="16"/>
        <v>#REF!</v>
      </c>
      <c r="W34" s="28" t="e">
        <f t="shared" si="16"/>
        <v>#REF!</v>
      </c>
      <c r="X34" s="28" t="e">
        <f t="shared" si="16"/>
        <v>#REF!</v>
      </c>
      <c r="Y34" s="28" t="e">
        <f t="shared" si="16"/>
        <v>#REF!</v>
      </c>
      <c r="Z34" s="28" t="e">
        <f t="shared" si="16"/>
        <v>#REF!</v>
      </c>
      <c r="AA34" s="28" t="e">
        <f t="shared" si="16"/>
        <v>#REF!</v>
      </c>
    </row>
    <row r="35" spans="1:27">
      <c r="A35" s="18"/>
      <c r="B35" s="66" t="s">
        <v>54</v>
      </c>
      <c r="C35" s="53"/>
      <c r="D35" s="53">
        <v>29009451</v>
      </c>
      <c r="E35" s="54">
        <v>41894588</v>
      </c>
      <c r="F35" s="54">
        <v>21244796</v>
      </c>
      <c r="G35" s="55">
        <v>527521</v>
      </c>
      <c r="H35" s="55"/>
      <c r="I35" s="55"/>
      <c r="J35" s="24"/>
      <c r="K35" s="24"/>
      <c r="L35" s="25"/>
      <c r="M35" s="87"/>
      <c r="N35" s="86"/>
      <c r="O35" s="86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</row>
    <row r="36" spans="1:27">
      <c r="A36" s="18"/>
      <c r="B36" s="66" t="s">
        <v>55</v>
      </c>
      <c r="C36" s="53"/>
      <c r="D36" s="53"/>
      <c r="E36" s="54"/>
      <c r="F36" s="54"/>
      <c r="G36" s="55"/>
      <c r="H36" s="55">
        <v>58349075</v>
      </c>
      <c r="I36" s="55"/>
      <c r="J36" s="24"/>
      <c r="K36" s="24"/>
      <c r="L36" s="25"/>
      <c r="M36" s="87"/>
      <c r="N36" s="86"/>
      <c r="O36" s="86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</row>
    <row r="37" spans="1:27">
      <c r="A37" s="18"/>
      <c r="B37" s="66" t="s">
        <v>56</v>
      </c>
      <c r="C37" s="53"/>
      <c r="D37" s="53"/>
      <c r="E37" s="54">
        <v>5721666</v>
      </c>
      <c r="F37" s="54">
        <v>5593429</v>
      </c>
      <c r="G37" s="55">
        <v>5187601</v>
      </c>
      <c r="H37" s="55"/>
      <c r="I37" s="55"/>
      <c r="J37" s="24"/>
      <c r="K37" s="24"/>
      <c r="L37" s="25"/>
      <c r="M37" s="87"/>
      <c r="N37" s="86"/>
      <c r="O37" s="86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</row>
    <row r="38" spans="1:27">
      <c r="B38" s="65" t="s">
        <v>57</v>
      </c>
      <c r="C38" s="53">
        <v>113836572</v>
      </c>
      <c r="D38" s="67"/>
      <c r="E38" s="54"/>
      <c r="F38" s="54"/>
      <c r="G38" s="55"/>
      <c r="H38" s="55">
        <v>26953273</v>
      </c>
      <c r="I38" s="55">
        <v>29025639</v>
      </c>
      <c r="J38" s="24"/>
      <c r="K38" s="24"/>
      <c r="L38" s="25"/>
      <c r="M38" s="87"/>
      <c r="N38" s="87"/>
      <c r="O38" s="86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27">
      <c r="B39" s="63" t="s">
        <v>58</v>
      </c>
      <c r="C39" s="68">
        <f>+SUM(C29:C38)</f>
        <v>1993131341</v>
      </c>
      <c r="D39" s="68">
        <f t="shared" ref="D39:I39" si="17">+SUM(D29:D38)</f>
        <v>3207302826</v>
      </c>
      <c r="E39" s="68">
        <f t="shared" si="17"/>
        <v>3068318941</v>
      </c>
      <c r="F39" s="68">
        <f t="shared" si="17"/>
        <v>2353601299</v>
      </c>
      <c r="G39" s="61">
        <f t="shared" si="17"/>
        <v>2538855027</v>
      </c>
      <c r="H39" s="61">
        <f t="shared" si="17"/>
        <v>3712427244</v>
      </c>
      <c r="I39" s="61">
        <f t="shared" si="17"/>
        <v>3416348894</v>
      </c>
      <c r="L39" s="25" t="s">
        <v>59</v>
      </c>
      <c r="M39" s="86" t="e">
        <f>+(#REF!-422476)/422476</f>
        <v>#REF!</v>
      </c>
      <c r="N39" s="86" t="e">
        <f>+(#REF!-#REF!)/#REF!</f>
        <v>#REF!</v>
      </c>
      <c r="O39" s="86" t="e">
        <f>+(#REF!-#REF!)/#REF!</f>
        <v>#REF!</v>
      </c>
      <c r="P39" s="88" t="e">
        <f>+(#REF!-#REF!)/#REF!</f>
        <v>#REF!</v>
      </c>
      <c r="Q39" s="88" t="e">
        <f>+(C29-#REF!)/#REF!</f>
        <v>#REF!</v>
      </c>
      <c r="R39" s="86">
        <f t="shared" ref="R39:W39" si="18">+(D29-C29)/C29</f>
        <v>0.77333753169716324</v>
      </c>
      <c r="S39" s="86">
        <f t="shared" si="18"/>
        <v>-4.958343028984856E-2</v>
      </c>
      <c r="T39" s="86">
        <f t="shared" si="18"/>
        <v>-0.22972787622776064</v>
      </c>
      <c r="U39" s="86">
        <f t="shared" si="18"/>
        <v>8.8696968464955103E-2</v>
      </c>
      <c r="V39" s="86">
        <f t="shared" si="18"/>
        <v>-3.1296175092232026E-3</v>
      </c>
      <c r="W39" s="86">
        <f t="shared" si="18"/>
        <v>-2.9300030144873222E-2</v>
      </c>
      <c r="X39" s="28">
        <f t="shared" ref="X39:AA39" si="19">+AVERAGE(U39:W39)-1%</f>
        <v>8.7557736036195568E-3</v>
      </c>
      <c r="Y39" s="28">
        <f t="shared" si="19"/>
        <v>-1.7891291350158954E-2</v>
      </c>
      <c r="Z39" s="28">
        <f t="shared" si="19"/>
        <v>-2.2811849297137539E-2</v>
      </c>
      <c r="AA39" s="28">
        <f t="shared" si="19"/>
        <v>-2.0649122347892311E-2</v>
      </c>
    </row>
    <row r="40" spans="1:27">
      <c r="B40" s="25"/>
      <c r="C40" s="62"/>
      <c r="D40" s="54"/>
      <c r="E40" s="54"/>
      <c r="F40" s="54"/>
      <c r="G40" s="55"/>
      <c r="H40" s="55"/>
      <c r="I40" s="55"/>
      <c r="L40" s="25" t="s">
        <v>60</v>
      </c>
      <c r="M40" s="86" t="e">
        <f>(#REF!-#REF!)/#REF!</f>
        <v>#REF!</v>
      </c>
      <c r="N40" s="86" t="e">
        <f>(#REF!-#REF!)/#REF!</f>
        <v>#REF!</v>
      </c>
      <c r="O40" s="86" t="e">
        <f>(#REF!-#REF!)/#REF!</f>
        <v>#REF!</v>
      </c>
      <c r="P40" s="88" t="e">
        <f>(C14-#REF!)/#REF!</f>
        <v>#REF!</v>
      </c>
      <c r="Q40" s="86">
        <f t="shared" ref="Q40:V40" si="20">(D14-C14)/C14</f>
        <v>-2.7153943603226854E-2</v>
      </c>
      <c r="R40" s="86">
        <f t="shared" si="20"/>
        <v>0.96070384335984027</v>
      </c>
      <c r="S40" s="86">
        <f t="shared" si="20"/>
        <v>0.80840222287851193</v>
      </c>
      <c r="T40" s="86">
        <f t="shared" si="20"/>
        <v>0.19524679751670712</v>
      </c>
      <c r="U40" s="86">
        <f t="shared" si="20"/>
        <v>0.46726728199815865</v>
      </c>
      <c r="V40" s="86">
        <f t="shared" si="20"/>
        <v>-0.34627910299399056</v>
      </c>
      <c r="W40" s="86" t="e">
        <f>(#REF!-I14)/I14</f>
        <v>#REF!</v>
      </c>
      <c r="X40" s="86" t="e">
        <f>(#REF!-#REF!)/#REF!</f>
        <v>#REF!</v>
      </c>
      <c r="Y40" s="28" t="e">
        <f>+AVERAGE(U40:X40)</f>
        <v>#REF!</v>
      </c>
      <c r="Z40" s="28" t="e">
        <f>+AVERAGE(V40:Y40)</f>
        <v>#REF!</v>
      </c>
      <c r="AA40" s="28" t="e">
        <f>+AVERAGE(W40:Z40)</f>
        <v>#REF!</v>
      </c>
    </row>
    <row r="41" spans="1:27">
      <c r="B41" s="47" t="s">
        <v>61</v>
      </c>
      <c r="C41" s="69">
        <f>+C39+C21</f>
        <v>5264835048</v>
      </c>
      <c r="D41" s="69">
        <f t="shared" ref="D41:I41" si="21">+D39+D21</f>
        <v>6454063413</v>
      </c>
      <c r="E41" s="69">
        <f t="shared" si="21"/>
        <v>7522992946</v>
      </c>
      <c r="F41" s="69">
        <f t="shared" si="21"/>
        <v>9068273421</v>
      </c>
      <c r="G41" s="70">
        <f t="shared" si="21"/>
        <v>10001127435</v>
      </c>
      <c r="H41" s="70">
        <f t="shared" si="21"/>
        <v>13247319075</v>
      </c>
      <c r="I41" s="70">
        <f t="shared" si="21"/>
        <v>11417614982</v>
      </c>
      <c r="L41" s="25"/>
      <c r="M41" s="87"/>
      <c r="N41" s="87"/>
      <c r="O41" s="86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</row>
    <row r="42" spans="1:27">
      <c r="B42" s="25"/>
      <c r="C42" s="50"/>
      <c r="L42" s="25" t="s">
        <v>62</v>
      </c>
      <c r="M42" s="86" t="e">
        <f>+(#REF!-5161)/5161</f>
        <v>#REF!</v>
      </c>
      <c r="N42" s="86" t="e">
        <f>+(#REF!-#REF!)/#REF!</f>
        <v>#REF!</v>
      </c>
      <c r="O42" s="86" t="e">
        <f>+(C54-#REF!)/#REF!</f>
        <v>#REF!</v>
      </c>
      <c r="P42" s="28" t="e">
        <f>+AVERAGE(M42:O42)</f>
        <v>#REF!</v>
      </c>
      <c r="Q42" s="28" t="e">
        <f>+AVERAGE(N42:P42)</f>
        <v>#REF!</v>
      </c>
      <c r="R42" s="28" t="e">
        <f t="shared" ref="R42:Y42" si="22">+AVERAGE(O42:Q42)</f>
        <v>#REF!</v>
      </c>
      <c r="S42" s="28" t="e">
        <f t="shared" si="22"/>
        <v>#REF!</v>
      </c>
      <c r="T42" s="28" t="e">
        <f t="shared" si="22"/>
        <v>#REF!</v>
      </c>
      <c r="U42" s="28" t="e">
        <f t="shared" si="22"/>
        <v>#REF!</v>
      </c>
      <c r="V42" s="28" t="e">
        <f t="shared" si="22"/>
        <v>#REF!</v>
      </c>
      <c r="W42" s="28" t="e">
        <f t="shared" si="22"/>
        <v>#REF!</v>
      </c>
      <c r="X42" s="28" t="e">
        <f t="shared" si="22"/>
        <v>#REF!</v>
      </c>
      <c r="Y42" s="28" t="e">
        <f t="shared" si="22"/>
        <v>#REF!</v>
      </c>
      <c r="Z42" s="28" t="e">
        <f>+AVERAGE(V42:Y42)</f>
        <v>#REF!</v>
      </c>
      <c r="AA42" s="28" t="e">
        <f>+AVERAGE(W42:Z42)</f>
        <v>#REF!</v>
      </c>
    </row>
    <row r="43" spans="1:27">
      <c r="B43" s="47" t="s">
        <v>63</v>
      </c>
      <c r="C43" s="48">
        <v>2018</v>
      </c>
      <c r="D43" s="48">
        <v>2019</v>
      </c>
      <c r="E43" s="48">
        <v>2020</v>
      </c>
      <c r="F43" s="48">
        <v>2021</v>
      </c>
      <c r="G43" s="49">
        <v>2022</v>
      </c>
      <c r="H43" s="49">
        <v>2023</v>
      </c>
      <c r="I43" s="49">
        <v>2024</v>
      </c>
      <c r="L43" s="25"/>
      <c r="M43" s="87"/>
      <c r="N43" s="87"/>
      <c r="O43" s="86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</row>
    <row r="44" spans="1:27">
      <c r="B44" s="71" t="s">
        <v>64</v>
      </c>
      <c r="C44" s="50"/>
      <c r="L44" s="25" t="s">
        <v>65</v>
      </c>
      <c r="M44" s="86" t="e">
        <f>+#REF!/422476</f>
        <v>#REF!</v>
      </c>
      <c r="N44" s="86" t="e">
        <f>+#REF!/#REF!</f>
        <v>#REF!</v>
      </c>
      <c r="O44" s="86" t="e">
        <f>+C112/#REF!</f>
        <v>#REF!</v>
      </c>
      <c r="P44" s="28" t="e">
        <f t="shared" ref="P44:AA44" si="23">+AVERAGE(M44:O44)</f>
        <v>#REF!</v>
      </c>
      <c r="Q44" s="28" t="e">
        <f t="shared" si="23"/>
        <v>#REF!</v>
      </c>
      <c r="R44" s="28" t="e">
        <f t="shared" si="23"/>
        <v>#REF!</v>
      </c>
      <c r="S44" s="28" t="e">
        <f t="shared" si="23"/>
        <v>#REF!</v>
      </c>
      <c r="T44" s="28" t="e">
        <f t="shared" si="23"/>
        <v>#REF!</v>
      </c>
      <c r="U44" s="28" t="e">
        <f t="shared" si="23"/>
        <v>#REF!</v>
      </c>
      <c r="V44" s="28" t="e">
        <f t="shared" si="23"/>
        <v>#REF!</v>
      </c>
      <c r="W44" s="28" t="e">
        <f t="shared" si="23"/>
        <v>#REF!</v>
      </c>
      <c r="X44" s="28" t="e">
        <f t="shared" si="23"/>
        <v>#REF!</v>
      </c>
      <c r="Y44" s="28" t="e">
        <f t="shared" si="23"/>
        <v>#REF!</v>
      </c>
      <c r="Z44" s="28" t="e">
        <f t="shared" si="23"/>
        <v>#REF!</v>
      </c>
      <c r="AA44" s="28" t="e">
        <f t="shared" si="23"/>
        <v>#REF!</v>
      </c>
    </row>
    <row r="45" spans="1:27">
      <c r="B45" s="72" t="s">
        <v>66</v>
      </c>
      <c r="C45" s="50"/>
      <c r="D45" s="50"/>
      <c r="E45" s="50"/>
      <c r="F45" s="50"/>
      <c r="G45" s="52"/>
      <c r="H45" s="52"/>
      <c r="I45" s="52"/>
      <c r="L45" s="25"/>
      <c r="M45" s="87"/>
      <c r="N45" s="87"/>
      <c r="O45" s="86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7">
      <c r="A46" s="22" t="s">
        <v>20</v>
      </c>
      <c r="B46" s="73" t="s">
        <v>67</v>
      </c>
      <c r="C46" s="67"/>
      <c r="D46" s="54"/>
      <c r="E46" s="54"/>
      <c r="F46" s="54"/>
      <c r="G46" s="55">
        <f>+G53</f>
        <v>211839041</v>
      </c>
      <c r="H46" s="55">
        <f t="shared" ref="H46:I46" si="24">+H53</f>
        <v>140101987</v>
      </c>
      <c r="I46" s="55">
        <f t="shared" si="24"/>
        <v>160995741</v>
      </c>
      <c r="L46" s="25" t="s">
        <v>68</v>
      </c>
      <c r="M46" s="86" t="e">
        <f>+#REF!/#REF!</f>
        <v>#REF!</v>
      </c>
      <c r="N46" s="86" t="e">
        <f>+#REF!/#REF!</f>
        <v>#REF!</v>
      </c>
      <c r="O46" s="86" t="e">
        <f>+#REF!/#REF!</f>
        <v>#REF!</v>
      </c>
      <c r="P46" s="28" t="e">
        <f>+#REF!/#REF!</f>
        <v>#REF!</v>
      </c>
      <c r="Q46" s="28" t="e">
        <f>+'FCD operlog'!C46/('FCD operlog'!C46)</f>
        <v>#DIV/0!</v>
      </c>
      <c r="R46" s="28" t="e">
        <f>+'FCD operlog'!D46/('FCD operlog'!D46)</f>
        <v>#DIV/0!</v>
      </c>
      <c r="S46" s="28" t="e">
        <f>+'FCD operlog'!E46/('FCD operlog'!E46)</f>
        <v>#DIV/0!</v>
      </c>
      <c r="T46" s="28" t="e">
        <f>+'FCD operlog'!F46/('FCD operlog'!F46)</f>
        <v>#DIV/0!</v>
      </c>
      <c r="U46" s="28">
        <f>+'FCD operlog'!G46/('FCD operlog'!G46)</f>
        <v>1</v>
      </c>
      <c r="V46" s="28">
        <f>+'FCD operlog'!H46/('FCD operlog'!H46)</f>
        <v>1</v>
      </c>
      <c r="W46" s="28">
        <f>+'FCD operlog'!I46/('FCD operlog'!I46)</f>
        <v>1</v>
      </c>
      <c r="X46" s="28" t="e">
        <f>+'FCD operlog'!#REF!/('FCD operlog'!#REF!)</f>
        <v>#REF!</v>
      </c>
      <c r="Y46" s="28" t="e">
        <f>+'FCD operlog'!#REF!/('FCD operlog'!#REF!)</f>
        <v>#REF!</v>
      </c>
      <c r="Z46" s="28" t="e">
        <f>+'FCD operlog'!#REF!/('FCD operlog'!#REF!)</f>
        <v>#REF!</v>
      </c>
      <c r="AA46" s="28" t="e">
        <f>+'FCD operlog'!#REF!/('FCD operlog'!#REF!)</f>
        <v>#REF!</v>
      </c>
    </row>
    <row r="47" spans="1:27">
      <c r="B47" s="74" t="s">
        <v>69</v>
      </c>
      <c r="C47" s="53">
        <v>219239451</v>
      </c>
      <c r="D47" s="53">
        <v>319512732</v>
      </c>
      <c r="E47" s="54">
        <v>482945276</v>
      </c>
      <c r="F47" s="54">
        <v>736391492</v>
      </c>
      <c r="G47" s="55">
        <v>613791565</v>
      </c>
      <c r="H47" s="55">
        <v>1094004896</v>
      </c>
      <c r="I47" s="55">
        <v>1495789132</v>
      </c>
      <c r="J47" s="24"/>
      <c r="K47" s="24"/>
      <c r="L47" s="25"/>
      <c r="M47" s="87"/>
      <c r="N47" s="87"/>
      <c r="O47" s="86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</row>
    <row r="48" spans="1:27">
      <c r="B48" s="74" t="s">
        <v>70</v>
      </c>
      <c r="C48" s="54"/>
      <c r="D48" s="54"/>
      <c r="E48" s="54"/>
      <c r="F48" s="54"/>
      <c r="G48" s="55"/>
      <c r="H48" s="55"/>
      <c r="I48" s="55"/>
      <c r="J48" s="24"/>
      <c r="K48" s="24"/>
      <c r="L48" s="25" t="s">
        <v>71</v>
      </c>
      <c r="M48" s="86" t="e">
        <f>+#REF!/#REF!</f>
        <v>#REF!</v>
      </c>
      <c r="N48" s="86" t="e">
        <f>+#REF!/#REF!</f>
        <v>#REF!</v>
      </c>
      <c r="O48" s="86" t="e">
        <f>+#REF!/#REF!</f>
        <v>#REF!</v>
      </c>
      <c r="P48" s="28" t="e">
        <f>#REF!/#REF!</f>
        <v>#REF!</v>
      </c>
      <c r="Q48" s="28">
        <f>+('FCD operlog'!C46)/'FCD operlog'!C29</f>
        <v>0</v>
      </c>
      <c r="R48" s="28">
        <f>+('FCD operlog'!D46)/'FCD operlog'!D29</f>
        <v>0</v>
      </c>
      <c r="S48" s="28">
        <f>+('FCD operlog'!E46)/'FCD operlog'!E29</f>
        <v>0</v>
      </c>
      <c r="T48" s="28">
        <f>+('FCD operlog'!F46)/'FCD operlog'!F29</f>
        <v>0</v>
      </c>
      <c r="U48" s="28">
        <f>+('FCD operlog'!G46)/'FCD operlog'!G29</f>
        <v>8.3627059280012406E-2</v>
      </c>
      <c r="V48" s="28">
        <f>+('FCD operlog'!H46)/'FCD operlog'!H29</f>
        <v>5.548127400777994E-2</v>
      </c>
      <c r="W48" s="28">
        <f>+('FCD operlog'!I46)/'FCD operlog'!I29</f>
        <v>6.5679751597210026E-2</v>
      </c>
      <c r="X48" s="28" t="e">
        <f>+('FCD operlog'!#REF!)/'FCD operlog'!#REF!</f>
        <v>#REF!</v>
      </c>
      <c r="Y48" s="28" t="e">
        <f>+('FCD operlog'!#REF!)/'FCD operlog'!#REF!</f>
        <v>#REF!</v>
      </c>
      <c r="Z48" s="28" t="e">
        <f>+('FCD operlog'!#REF!)/'FCD operlog'!#REF!</f>
        <v>#REF!</v>
      </c>
      <c r="AA48" s="28" t="e">
        <f>+('FCD operlog'!#REF!)/'FCD operlog'!#REF!</f>
        <v>#REF!</v>
      </c>
    </row>
    <row r="49" spans="1:27" s="18" customFormat="1">
      <c r="B49" s="71" t="s">
        <v>72</v>
      </c>
      <c r="C49" s="59">
        <f>+C50+C51</f>
        <v>1328216682</v>
      </c>
      <c r="D49" s="59">
        <v>1446160247</v>
      </c>
      <c r="E49" s="75">
        <v>2225685440</v>
      </c>
      <c r="F49" s="75">
        <v>2416443179</v>
      </c>
      <c r="G49" s="76">
        <v>3508059587</v>
      </c>
      <c r="H49" s="76">
        <v>4467940389</v>
      </c>
      <c r="I49" s="76">
        <v>3662558031</v>
      </c>
      <c r="J49" s="27"/>
      <c r="L49" s="47"/>
      <c r="M49" s="89"/>
      <c r="N49" s="89"/>
      <c r="O49" s="90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</row>
    <row r="50" spans="1:27" s="42" customFormat="1" ht="12.75">
      <c r="B50" s="74" t="s">
        <v>73</v>
      </c>
      <c r="C50" s="77">
        <v>1221710071</v>
      </c>
      <c r="D50" s="77">
        <v>1332049397</v>
      </c>
      <c r="E50" s="54">
        <v>2068075609</v>
      </c>
      <c r="F50" s="54">
        <f>+F49</f>
        <v>2416443179</v>
      </c>
      <c r="G50" s="55">
        <f>+G49</f>
        <v>3508059587</v>
      </c>
      <c r="H50" s="55">
        <v>4456415047</v>
      </c>
      <c r="I50" s="55">
        <v>3660852287</v>
      </c>
      <c r="J50" s="91"/>
      <c r="L50" s="25"/>
      <c r="M50" s="87"/>
      <c r="N50" s="87"/>
      <c r="O50" s="86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</row>
    <row r="51" spans="1:27" s="42" customFormat="1" ht="12.75">
      <c r="B51" s="74" t="s">
        <v>74</v>
      </c>
      <c r="C51" s="77">
        <v>106506611</v>
      </c>
      <c r="D51" s="77">
        <v>114110850</v>
      </c>
      <c r="E51" s="54">
        <v>157609831</v>
      </c>
      <c r="F51" s="54"/>
      <c r="G51" s="55"/>
      <c r="H51" s="55">
        <v>11525243</v>
      </c>
      <c r="I51" s="55">
        <v>1705744</v>
      </c>
      <c r="J51" s="91"/>
      <c r="L51" s="25"/>
      <c r="M51" s="87"/>
      <c r="N51" s="87"/>
      <c r="O51" s="86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</row>
    <row r="52" spans="1:27">
      <c r="B52" s="74" t="s">
        <v>75</v>
      </c>
      <c r="C52" s="67"/>
      <c r="D52" s="53">
        <v>12022077</v>
      </c>
      <c r="E52" s="54"/>
      <c r="F52" s="54"/>
      <c r="G52" s="55"/>
      <c r="H52" s="55"/>
      <c r="I52" s="55"/>
      <c r="J52" s="24"/>
      <c r="K52" s="24"/>
      <c r="L52" s="25" t="s">
        <v>76</v>
      </c>
      <c r="M52" s="86" t="s">
        <v>77</v>
      </c>
      <c r="N52" s="86" t="s">
        <v>77</v>
      </c>
      <c r="O52" s="86" t="s">
        <v>77</v>
      </c>
      <c r="P52" s="28">
        <v>0.1053</v>
      </c>
      <c r="Q52" s="28">
        <f t="shared" ref="Q52:S52" si="25">+P52+0.05%</f>
        <v>0.10580000000000001</v>
      </c>
      <c r="R52" s="28">
        <f t="shared" si="25"/>
        <v>0.10630000000000001</v>
      </c>
      <c r="S52" s="28">
        <f t="shared" si="25"/>
        <v>0.10680000000000001</v>
      </c>
      <c r="T52" s="28">
        <f t="shared" ref="T52:AA52" si="26">+S52</f>
        <v>0.10680000000000001</v>
      </c>
      <c r="U52" s="28">
        <f t="shared" si="26"/>
        <v>0.10680000000000001</v>
      </c>
      <c r="V52" s="28">
        <f t="shared" si="26"/>
        <v>0.10680000000000001</v>
      </c>
      <c r="W52" s="28">
        <f t="shared" si="26"/>
        <v>0.10680000000000001</v>
      </c>
      <c r="X52" s="28">
        <f t="shared" si="26"/>
        <v>0.10680000000000001</v>
      </c>
      <c r="Y52" s="28">
        <f t="shared" si="26"/>
        <v>0.10680000000000001</v>
      </c>
      <c r="Z52" s="28">
        <f t="shared" si="26"/>
        <v>0.10680000000000001</v>
      </c>
      <c r="AA52" s="28">
        <f t="shared" si="26"/>
        <v>0.10680000000000001</v>
      </c>
    </row>
    <row r="53" spans="1:27">
      <c r="B53" s="74" t="s">
        <v>78</v>
      </c>
      <c r="C53" s="67"/>
      <c r="D53" s="53"/>
      <c r="E53" s="54"/>
      <c r="F53" s="54"/>
      <c r="G53" s="55">
        <v>211839041</v>
      </c>
      <c r="H53" s="55">
        <v>140101987</v>
      </c>
      <c r="I53" s="55">
        <v>160995741</v>
      </c>
      <c r="J53" s="24"/>
      <c r="K53" s="24"/>
      <c r="L53" s="25"/>
      <c r="M53" s="86"/>
      <c r="N53" s="86"/>
      <c r="O53" s="86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</row>
    <row r="54" spans="1:27">
      <c r="B54" s="74" t="s">
        <v>79</v>
      </c>
      <c r="C54" s="53">
        <v>487250203</v>
      </c>
      <c r="D54" s="53">
        <v>346107481</v>
      </c>
      <c r="E54" s="54">
        <v>476881707</v>
      </c>
      <c r="F54" s="54">
        <v>700158750</v>
      </c>
      <c r="G54" s="55">
        <v>686741285</v>
      </c>
      <c r="H54" s="55">
        <v>926328653</v>
      </c>
      <c r="I54" s="55">
        <v>805895168</v>
      </c>
      <c r="L54" s="25"/>
      <c r="M54" s="87"/>
      <c r="N54" s="87"/>
      <c r="O54" s="86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</row>
    <row r="55" spans="1:27">
      <c r="B55" s="71" t="s">
        <v>80</v>
      </c>
      <c r="C55" s="78">
        <f>+C47+C49+C54</f>
        <v>2034706336</v>
      </c>
      <c r="D55" s="78">
        <f>+D49+D54+D47+D52</f>
        <v>2123802537</v>
      </c>
      <c r="E55" s="78">
        <f t="shared" ref="E55:G55" si="27">+E47+E49+E54</f>
        <v>3185512423</v>
      </c>
      <c r="F55" s="78">
        <f t="shared" si="27"/>
        <v>3852993421</v>
      </c>
      <c r="G55" s="79">
        <f t="shared" si="27"/>
        <v>4808592437</v>
      </c>
      <c r="H55" s="79">
        <f>+H47+H53+H49+H54</f>
        <v>6628375925</v>
      </c>
      <c r="I55" s="79">
        <f>+I47+I49+I54+I53</f>
        <v>6125238072</v>
      </c>
      <c r="L55" s="25" t="s">
        <v>81</v>
      </c>
      <c r="M55" s="86" t="e">
        <f>+(#REF!-369)/369</f>
        <v>#REF!</v>
      </c>
      <c r="N55" s="86" t="e">
        <f>+(#REF!-369)/369</f>
        <v>#REF!</v>
      </c>
      <c r="O55" s="86" t="e">
        <f>+(#REF!-369)/369</f>
        <v>#REF!</v>
      </c>
      <c r="P55" s="86" t="e">
        <f>+(#REF!-369)/369</f>
        <v>#REF!</v>
      </c>
      <c r="Q55" s="86">
        <f t="shared" ref="Q55:W55" si="28">+(C48-369)/369</f>
        <v>-1</v>
      </c>
      <c r="R55" s="86">
        <f t="shared" si="28"/>
        <v>-1</v>
      </c>
      <c r="S55" s="86">
        <f t="shared" si="28"/>
        <v>-1</v>
      </c>
      <c r="T55" s="86">
        <f t="shared" si="28"/>
        <v>-1</v>
      </c>
      <c r="U55" s="86">
        <f t="shared" si="28"/>
        <v>-1</v>
      </c>
      <c r="V55" s="86">
        <f t="shared" si="28"/>
        <v>-1</v>
      </c>
      <c r="W55" s="86">
        <f t="shared" si="28"/>
        <v>-1</v>
      </c>
      <c r="X55" s="86" t="e">
        <f>+(#REF!-369)/369</f>
        <v>#REF!</v>
      </c>
      <c r="Y55" s="86" t="e">
        <f>+(#REF!-369)/369</f>
        <v>#REF!</v>
      </c>
      <c r="Z55" s="28" t="e">
        <f>+AVERAGE(X55:Y55)</f>
        <v>#REF!</v>
      </c>
      <c r="AA55" s="28" t="e">
        <f>+AVERAGE(Y55:Z55)</f>
        <v>#REF!</v>
      </c>
    </row>
    <row r="56" spans="1:27">
      <c r="B56" s="25"/>
      <c r="C56" s="80"/>
      <c r="D56" s="54"/>
      <c r="E56" s="54"/>
      <c r="F56" s="54"/>
      <c r="G56" s="55"/>
      <c r="H56" s="55"/>
      <c r="I56" s="55"/>
    </row>
    <row r="57" spans="1:27">
      <c r="B57" s="81" t="s">
        <v>82</v>
      </c>
      <c r="C57" s="62"/>
      <c r="D57" s="62"/>
      <c r="E57" s="62"/>
      <c r="F57" s="62"/>
      <c r="G57" s="64"/>
      <c r="H57" s="64"/>
      <c r="I57" s="64"/>
    </row>
    <row r="58" spans="1:27">
      <c r="A58" s="22" t="s">
        <v>20</v>
      </c>
      <c r="B58" s="82" t="s">
        <v>67</v>
      </c>
      <c r="C58" s="67">
        <f>+C59+C60</f>
        <v>1648575522</v>
      </c>
      <c r="D58" s="67">
        <f t="shared" ref="D58:I58" si="29">+D59+D60</f>
        <v>2776230361</v>
      </c>
      <c r="E58" s="67">
        <f t="shared" si="29"/>
        <v>2805375462</v>
      </c>
      <c r="F58" s="67">
        <f t="shared" si="29"/>
        <v>3903207393</v>
      </c>
      <c r="G58" s="83">
        <f t="shared" si="29"/>
        <v>3771261442</v>
      </c>
      <c r="H58" s="83">
        <f t="shared" si="29"/>
        <v>4475728008</v>
      </c>
      <c r="I58" s="83">
        <f t="shared" si="29"/>
        <v>3361564563</v>
      </c>
      <c r="J58" s="24"/>
      <c r="K58" s="24"/>
      <c r="Q58" s="29" t="e">
        <f>+#REF!</f>
        <v>#REF!</v>
      </c>
      <c r="R58" s="29" t="e">
        <f>+#REF!</f>
        <v>#REF!</v>
      </c>
      <c r="S58" s="29" t="e">
        <f>+#REF!</f>
        <v>#REF!</v>
      </c>
      <c r="T58" s="29" t="e">
        <f>+#REF!</f>
        <v>#REF!</v>
      </c>
      <c r="U58" s="29" t="e">
        <f>+#REF!</f>
        <v>#REF!</v>
      </c>
      <c r="V58" s="29" t="e">
        <f>+#REF!</f>
        <v>#REF!</v>
      </c>
      <c r="W58" s="29" t="e">
        <f>+#REF!</f>
        <v>#REF!</v>
      </c>
      <c r="X58" s="29" t="e">
        <f>+#REF!</f>
        <v>#REF!</v>
      </c>
      <c r="Y58" s="29" t="e">
        <f>+#REF!</f>
        <v>#REF!</v>
      </c>
      <c r="Z58" s="29" t="e">
        <f>+#REF!</f>
        <v>#REF!</v>
      </c>
      <c r="AA58" s="29" t="e">
        <f>+#REF!</f>
        <v>#REF!</v>
      </c>
    </row>
    <row r="59" spans="1:27">
      <c r="B59" s="82" t="s">
        <v>83</v>
      </c>
      <c r="C59" s="53">
        <v>1025032019</v>
      </c>
      <c r="D59" s="53">
        <v>2433767621</v>
      </c>
      <c r="E59" s="54">
        <v>2805375462</v>
      </c>
      <c r="F59" s="54">
        <v>3903207393</v>
      </c>
      <c r="G59" s="55">
        <v>3771261442</v>
      </c>
      <c r="H59" s="55">
        <v>4475728008</v>
      </c>
      <c r="I59" s="55">
        <v>3361564563</v>
      </c>
      <c r="J59" s="24"/>
      <c r="K59" s="24"/>
      <c r="Q59" s="20" t="b">
        <f t="shared" ref="Q59:V59" si="30">+D85</f>
        <v>1</v>
      </c>
      <c r="R59" s="20" t="b">
        <f t="shared" si="30"/>
        <v>1</v>
      </c>
      <c r="S59" s="20" t="b">
        <f t="shared" si="30"/>
        <v>1</v>
      </c>
      <c r="T59" s="20" t="b">
        <f t="shared" si="30"/>
        <v>1</v>
      </c>
      <c r="U59" s="20" t="b">
        <f t="shared" si="30"/>
        <v>1</v>
      </c>
      <c r="V59" s="20" t="b">
        <f t="shared" si="30"/>
        <v>1</v>
      </c>
      <c r="W59" s="20" t="e">
        <f>+#REF!</f>
        <v>#REF!</v>
      </c>
      <c r="X59" s="20" t="e">
        <f>+#REF!</f>
        <v>#REF!</v>
      </c>
      <c r="Y59" s="20" t="e">
        <f>+#REF!</f>
        <v>#REF!</v>
      </c>
      <c r="Z59" s="20" t="e">
        <f>+#REF!</f>
        <v>#REF!</v>
      </c>
      <c r="AA59" s="20" t="e">
        <f>+#REF!</f>
        <v>#REF!</v>
      </c>
    </row>
    <row r="60" spans="1:27">
      <c r="B60" s="82" t="s">
        <v>84</v>
      </c>
      <c r="C60" s="53">
        <v>623543503</v>
      </c>
      <c r="D60" s="53">
        <v>342462740</v>
      </c>
      <c r="E60" s="54"/>
      <c r="F60" s="54"/>
      <c r="G60" s="55"/>
      <c r="H60" s="55"/>
      <c r="I60" s="55"/>
      <c r="J60" s="24"/>
      <c r="K60" s="24"/>
    </row>
    <row r="61" spans="1:27">
      <c r="B61" s="82" t="s">
        <v>85</v>
      </c>
      <c r="C61" s="53">
        <v>184537097</v>
      </c>
      <c r="D61" s="54"/>
      <c r="E61" s="54"/>
      <c r="F61" s="54"/>
      <c r="G61" s="55"/>
      <c r="H61" s="55"/>
      <c r="I61" s="55"/>
      <c r="J61" s="24"/>
      <c r="K61" s="24"/>
    </row>
    <row r="62" spans="1:27">
      <c r="B62" s="82" t="s">
        <v>69</v>
      </c>
      <c r="C62" s="67"/>
      <c r="D62" s="54"/>
      <c r="E62" s="54"/>
      <c r="F62" s="54"/>
      <c r="G62" s="55"/>
      <c r="H62" s="55"/>
      <c r="I62" s="55"/>
      <c r="J62" s="24"/>
      <c r="K62" s="24"/>
    </row>
    <row r="63" spans="1:27">
      <c r="B63" s="82" t="s">
        <v>86</v>
      </c>
      <c r="C63" s="67"/>
      <c r="D63" s="54"/>
      <c r="E63" s="54"/>
      <c r="F63" s="54"/>
      <c r="G63" s="55"/>
      <c r="H63" s="55">
        <v>77009352</v>
      </c>
      <c r="I63" s="55">
        <v>53105611</v>
      </c>
      <c r="J63" s="24"/>
      <c r="K63" s="24"/>
    </row>
    <row r="64" spans="1:27">
      <c r="B64" s="82" t="s">
        <v>87</v>
      </c>
      <c r="C64" s="67"/>
      <c r="D64" s="54"/>
      <c r="E64" s="54">
        <v>18630642</v>
      </c>
      <c r="F64" s="54">
        <v>37729854</v>
      </c>
      <c r="G64" s="55">
        <v>42671839</v>
      </c>
      <c r="H64" s="55">
        <v>6670883</v>
      </c>
      <c r="I64" s="55">
        <v>534839</v>
      </c>
      <c r="J64" s="24"/>
      <c r="K64" s="24"/>
    </row>
    <row r="65" spans="2:46">
      <c r="B65" s="92" t="s">
        <v>88</v>
      </c>
      <c r="C65" s="78">
        <f>SUM(C59:C62)</f>
        <v>1833112619</v>
      </c>
      <c r="D65" s="78">
        <f>SUM(D59:D62)</f>
        <v>2776230361</v>
      </c>
      <c r="E65" s="78">
        <f>SUM(E59:E64)</f>
        <v>2824006104</v>
      </c>
      <c r="F65" s="78">
        <f t="shared" ref="F65:I65" si="31">SUM(F59:F64)</f>
        <v>3940937247</v>
      </c>
      <c r="G65" s="79">
        <f t="shared" si="31"/>
        <v>3813933281</v>
      </c>
      <c r="H65" s="79">
        <f t="shared" si="31"/>
        <v>4559408243</v>
      </c>
      <c r="I65" s="79">
        <f t="shared" si="31"/>
        <v>3415205013</v>
      </c>
    </row>
    <row r="66" spans="2:46">
      <c r="B66" s="93"/>
      <c r="C66" s="62"/>
      <c r="D66" s="54"/>
      <c r="E66" s="54"/>
      <c r="F66" s="54"/>
      <c r="G66" s="55"/>
      <c r="H66" s="55"/>
      <c r="I66" s="55"/>
    </row>
    <row r="67" spans="2:46">
      <c r="B67" s="47" t="s">
        <v>89</v>
      </c>
      <c r="C67" s="69">
        <f>C55+C65</f>
        <v>3867818955</v>
      </c>
      <c r="D67" s="69">
        <f>D55+D65</f>
        <v>4900032898</v>
      </c>
      <c r="E67" s="69">
        <f>E55+E65</f>
        <v>6009518527</v>
      </c>
      <c r="F67" s="69">
        <f t="shared" ref="F67:I67" si="32">F55+F65</f>
        <v>7793930668</v>
      </c>
      <c r="G67" s="70">
        <f t="shared" si="32"/>
        <v>8622525718</v>
      </c>
      <c r="H67" s="70">
        <f t="shared" si="32"/>
        <v>11187784168</v>
      </c>
      <c r="I67" s="70">
        <f t="shared" si="32"/>
        <v>9540443085</v>
      </c>
    </row>
    <row r="68" spans="2:46">
      <c r="B68" s="25"/>
      <c r="C68" s="80"/>
      <c r="D68" s="54"/>
      <c r="E68" s="54"/>
      <c r="F68" s="54"/>
      <c r="G68" s="55"/>
      <c r="H68" s="55"/>
      <c r="I68" s="55"/>
    </row>
    <row r="69" spans="2:46">
      <c r="B69" s="47" t="s">
        <v>90</v>
      </c>
      <c r="C69" s="62"/>
      <c r="D69" s="62"/>
      <c r="E69" s="62"/>
      <c r="F69" s="62"/>
      <c r="G69" s="64"/>
      <c r="H69" s="64"/>
      <c r="I69" s="64"/>
    </row>
    <row r="70" spans="2:46">
      <c r="B70" s="31" t="s">
        <v>91</v>
      </c>
      <c r="C70" s="53">
        <v>500000000</v>
      </c>
      <c r="D70" s="53">
        <v>500000000</v>
      </c>
      <c r="E70" s="54">
        <f t="shared" ref="E70:I70" si="33">+D70</f>
        <v>500000000</v>
      </c>
      <c r="F70" s="54">
        <f t="shared" si="33"/>
        <v>500000000</v>
      </c>
      <c r="G70" s="55">
        <f t="shared" si="33"/>
        <v>500000000</v>
      </c>
      <c r="H70" s="55">
        <f t="shared" si="33"/>
        <v>500000000</v>
      </c>
      <c r="I70" s="55">
        <f t="shared" si="33"/>
        <v>500000000</v>
      </c>
      <c r="J70" s="24"/>
      <c r="K70" s="24"/>
    </row>
    <row r="71" spans="2:46">
      <c r="B71" s="31" t="s">
        <v>92</v>
      </c>
      <c r="C71" s="67"/>
      <c r="D71" s="54"/>
      <c r="E71" s="54">
        <f t="shared" ref="E71:I71" si="34">+D71</f>
        <v>0</v>
      </c>
      <c r="F71" s="54">
        <f t="shared" si="34"/>
        <v>0</v>
      </c>
      <c r="G71" s="55">
        <f t="shared" si="34"/>
        <v>0</v>
      </c>
      <c r="H71" s="55">
        <f t="shared" si="34"/>
        <v>0</v>
      </c>
      <c r="I71" s="55">
        <f t="shared" si="34"/>
        <v>0</v>
      </c>
      <c r="J71" s="24"/>
      <c r="K71" s="24"/>
    </row>
    <row r="72" spans="2:46">
      <c r="B72" s="25" t="s">
        <v>93</v>
      </c>
      <c r="C72" s="53">
        <v>276858356</v>
      </c>
      <c r="D72" s="53">
        <v>157014420</v>
      </c>
      <c r="E72" s="54">
        <v>-40556096</v>
      </c>
      <c r="F72" s="54">
        <v>260868333</v>
      </c>
      <c r="G72" s="55">
        <v>242673114</v>
      </c>
      <c r="H72" s="55">
        <v>680933192</v>
      </c>
      <c r="I72" s="55">
        <v>-182363010</v>
      </c>
    </row>
    <row r="73" spans="2:46" s="43" customFormat="1">
      <c r="B73" s="94" t="s">
        <v>94</v>
      </c>
      <c r="C73" s="53">
        <v>500347647</v>
      </c>
      <c r="D73" s="53">
        <v>750295451</v>
      </c>
      <c r="E73" s="54">
        <v>891608429</v>
      </c>
      <c r="F73" s="54">
        <v>372320945</v>
      </c>
      <c r="G73" s="55">
        <v>609322315</v>
      </c>
      <c r="H73" s="55">
        <v>851995429</v>
      </c>
      <c r="I73" s="55">
        <f>+H73+H72</f>
        <v>1532928621</v>
      </c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</row>
    <row r="74" spans="2:46">
      <c r="B74" s="31" t="s">
        <v>95</v>
      </c>
      <c r="C74" s="67"/>
      <c r="D74" s="54"/>
      <c r="E74" s="54">
        <f t="shared" ref="E74:I74" si="35">+$C$74</f>
        <v>0</v>
      </c>
      <c r="F74" s="54">
        <f t="shared" si="35"/>
        <v>0</v>
      </c>
      <c r="G74" s="55">
        <f t="shared" si="35"/>
        <v>0</v>
      </c>
      <c r="H74" s="55">
        <f t="shared" si="35"/>
        <v>0</v>
      </c>
      <c r="I74" s="55">
        <f t="shared" si="35"/>
        <v>0</v>
      </c>
      <c r="J74" s="24"/>
      <c r="K74" s="24"/>
    </row>
    <row r="75" spans="2:46">
      <c r="B75" s="31" t="s">
        <v>96</v>
      </c>
      <c r="C75" s="67"/>
      <c r="D75" s="54">
        <v>0</v>
      </c>
      <c r="E75" s="54"/>
      <c r="F75" s="54"/>
      <c r="G75" s="55"/>
      <c r="H75" s="55"/>
      <c r="I75" s="55"/>
      <c r="J75" s="24"/>
      <c r="K75" s="24"/>
    </row>
    <row r="76" spans="2:46">
      <c r="B76" s="31" t="s">
        <v>97</v>
      </c>
      <c r="C76" s="53">
        <v>119810090</v>
      </c>
      <c r="D76" s="53">
        <v>146720644</v>
      </c>
      <c r="E76" s="54">
        <v>162422086</v>
      </c>
      <c r="F76" s="54">
        <v>141153475</v>
      </c>
      <c r="G76" s="55">
        <v>26606288</v>
      </c>
      <c r="H76" s="55">
        <v>26606286</v>
      </c>
      <c r="I76" s="55">
        <f t="shared" ref="I76" si="36">+H76</f>
        <v>26606286</v>
      </c>
      <c r="J76" s="24"/>
      <c r="K76" s="24"/>
      <c r="L76" s="175">
        <v>2019</v>
      </c>
      <c r="M76" s="175">
        <v>2020</v>
      </c>
      <c r="N76" s="175">
        <v>2021</v>
      </c>
      <c r="O76" s="175">
        <v>2022</v>
      </c>
      <c r="P76" s="175">
        <v>2023</v>
      </c>
      <c r="Q76" s="175">
        <v>2024</v>
      </c>
    </row>
    <row r="77" spans="2:46">
      <c r="B77" s="31" t="s">
        <v>98</v>
      </c>
      <c r="C77" s="67"/>
      <c r="D77" s="54">
        <v>0</v>
      </c>
      <c r="E77" s="54"/>
      <c r="F77" s="54"/>
      <c r="G77" s="55"/>
      <c r="H77" s="55"/>
      <c r="I77" s="55"/>
      <c r="J77" s="24"/>
      <c r="K77" s="24"/>
      <c r="L77" s="176">
        <v>0.34370729301657071</v>
      </c>
      <c r="M77" s="176">
        <v>0.22465620496108393</v>
      </c>
      <c r="N77" s="176">
        <v>0.3854437410061014</v>
      </c>
      <c r="O77" s="176">
        <v>0.21447386692834131</v>
      </c>
      <c r="P77" s="176">
        <v>0.29049381579460393</v>
      </c>
      <c r="Q77" s="176">
        <v>0.27759932566580586</v>
      </c>
    </row>
    <row r="78" spans="2:46">
      <c r="B78" s="31" t="s">
        <v>99</v>
      </c>
      <c r="C78" s="67"/>
      <c r="D78" s="54">
        <v>0</v>
      </c>
      <c r="E78" s="54">
        <f t="shared" ref="E78:I78" si="37">+D78</f>
        <v>0</v>
      </c>
      <c r="F78" s="54">
        <f t="shared" si="37"/>
        <v>0</v>
      </c>
      <c r="G78" s="55">
        <f t="shared" si="37"/>
        <v>0</v>
      </c>
      <c r="H78" s="55">
        <f t="shared" si="37"/>
        <v>0</v>
      </c>
      <c r="I78" s="55">
        <f t="shared" si="37"/>
        <v>0</v>
      </c>
      <c r="J78" s="24"/>
      <c r="K78" s="24"/>
    </row>
    <row r="79" spans="2:46" s="18" customFormat="1">
      <c r="B79" s="30" t="s">
        <v>100</v>
      </c>
      <c r="C79" s="78">
        <f t="shared" ref="C79:I79" si="38">SUM(C70:C78)</f>
        <v>1397016093</v>
      </c>
      <c r="D79" s="78">
        <f t="shared" si="38"/>
        <v>1554030515</v>
      </c>
      <c r="E79" s="78">
        <f t="shared" si="38"/>
        <v>1513474419</v>
      </c>
      <c r="F79" s="78">
        <f t="shared" si="38"/>
        <v>1274342753</v>
      </c>
      <c r="G79" s="79">
        <f t="shared" si="38"/>
        <v>1378601717</v>
      </c>
      <c r="H79" s="79">
        <f t="shared" si="38"/>
        <v>2059534907</v>
      </c>
      <c r="I79" s="79">
        <f t="shared" si="38"/>
        <v>1877171897</v>
      </c>
      <c r="J79" s="27"/>
      <c r="K79" s="27"/>
      <c r="M79" s="84"/>
      <c r="N79" s="84"/>
      <c r="O79" s="84"/>
    </row>
    <row r="80" spans="2:46">
      <c r="B80" s="31" t="s">
        <v>101</v>
      </c>
      <c r="C80" s="67"/>
      <c r="D80" s="54">
        <v>0</v>
      </c>
      <c r="E80" s="54"/>
      <c r="F80" s="54"/>
      <c r="G80" s="55"/>
      <c r="H80" s="55"/>
      <c r="I80" s="55"/>
      <c r="J80" s="24"/>
      <c r="K80" s="24"/>
    </row>
    <row r="81" spans="2:15">
      <c r="B81" s="47" t="s">
        <v>102</v>
      </c>
      <c r="C81" s="69">
        <f t="shared" ref="C81:I81" si="39">SUM(C79:C80)</f>
        <v>1397016093</v>
      </c>
      <c r="D81" s="69">
        <f t="shared" si="39"/>
        <v>1554030515</v>
      </c>
      <c r="E81" s="69">
        <f t="shared" si="39"/>
        <v>1513474419</v>
      </c>
      <c r="F81" s="69">
        <f t="shared" si="39"/>
        <v>1274342753</v>
      </c>
      <c r="G81" s="70">
        <f t="shared" si="39"/>
        <v>1378601717</v>
      </c>
      <c r="H81" s="70">
        <f t="shared" si="39"/>
        <v>2059534907</v>
      </c>
      <c r="I81" s="70">
        <f t="shared" si="39"/>
        <v>1877171897</v>
      </c>
    </row>
    <row r="82" spans="2:15">
      <c r="B82" s="25"/>
      <c r="C82" s="62"/>
      <c r="D82" s="54"/>
      <c r="E82" s="54"/>
      <c r="F82" s="54"/>
      <c r="G82" s="55"/>
      <c r="H82" s="55"/>
      <c r="I82" s="55"/>
    </row>
    <row r="83" spans="2:15">
      <c r="B83" s="47" t="s">
        <v>103</v>
      </c>
      <c r="C83" s="69">
        <f>C67+C81</f>
        <v>5264835048</v>
      </c>
      <c r="D83" s="69">
        <f t="shared" ref="D83:I83" si="40">D67+D81</f>
        <v>6454063413</v>
      </c>
      <c r="E83" s="69">
        <f t="shared" si="40"/>
        <v>7522992946</v>
      </c>
      <c r="F83" s="69">
        <f t="shared" si="40"/>
        <v>9068273421</v>
      </c>
      <c r="G83" s="70">
        <f t="shared" si="40"/>
        <v>10001127435</v>
      </c>
      <c r="H83" s="70">
        <f t="shared" si="40"/>
        <v>13247319075</v>
      </c>
      <c r="I83" s="70">
        <f t="shared" si="40"/>
        <v>11417614982</v>
      </c>
    </row>
    <row r="85" spans="2:15" s="19" customFormat="1" ht="12.75">
      <c r="B85" s="34" t="s">
        <v>104</v>
      </c>
      <c r="C85" s="95" t="b">
        <f>+C83=C41</f>
        <v>1</v>
      </c>
      <c r="D85" s="95" t="b">
        <f t="shared" ref="D85:I85" si="41">+D83=D41</f>
        <v>1</v>
      </c>
      <c r="E85" s="95" t="b">
        <f t="shared" si="41"/>
        <v>1</v>
      </c>
      <c r="F85" s="95" t="b">
        <f t="shared" si="41"/>
        <v>1</v>
      </c>
      <c r="G85" s="96" t="b">
        <f t="shared" si="41"/>
        <v>1</v>
      </c>
      <c r="H85" s="96" t="b">
        <f t="shared" si="41"/>
        <v>1</v>
      </c>
      <c r="I85" s="96" t="b">
        <f t="shared" si="41"/>
        <v>1</v>
      </c>
      <c r="M85" s="112"/>
      <c r="N85" s="112"/>
      <c r="O85" s="112"/>
    </row>
    <row r="86" spans="2:15">
      <c r="D86" s="97"/>
      <c r="E86" s="97"/>
      <c r="F86" s="97"/>
      <c r="G86" s="98"/>
      <c r="H86" s="98"/>
      <c r="I86" s="98"/>
    </row>
    <row r="87" spans="2:15">
      <c r="B87" s="177" t="s">
        <v>105</v>
      </c>
      <c r="C87" s="177"/>
      <c r="D87" s="177"/>
      <c r="E87" s="177"/>
      <c r="F87" s="177"/>
      <c r="G87" s="177"/>
      <c r="H87" s="177"/>
      <c r="I87" s="177"/>
    </row>
    <row r="88" spans="2:15">
      <c r="B88" s="177" t="s">
        <v>106</v>
      </c>
      <c r="C88" s="177"/>
      <c r="D88" s="177"/>
      <c r="E88" s="177"/>
      <c r="F88" s="177"/>
      <c r="G88" s="177"/>
      <c r="H88" s="177"/>
      <c r="I88" s="177"/>
    </row>
    <row r="89" spans="2:15">
      <c r="B89" s="178" t="s">
        <v>11</v>
      </c>
      <c r="C89" s="178"/>
      <c r="D89" s="178"/>
      <c r="E89" s="178"/>
      <c r="F89" s="178"/>
      <c r="G89" s="178"/>
      <c r="H89" s="178"/>
      <c r="I89" s="178"/>
    </row>
    <row r="90" spans="2:15">
      <c r="B90" s="31"/>
      <c r="C90" s="48">
        <v>2018</v>
      </c>
      <c r="D90" s="48">
        <v>2019</v>
      </c>
      <c r="E90" s="48">
        <v>2020</v>
      </c>
      <c r="F90" s="48">
        <v>2021</v>
      </c>
      <c r="G90" s="49">
        <v>2022</v>
      </c>
      <c r="H90" s="49">
        <v>2023</v>
      </c>
      <c r="I90" s="49">
        <v>2024</v>
      </c>
    </row>
    <row r="91" spans="2:15">
      <c r="B91" s="30" t="s">
        <v>107</v>
      </c>
      <c r="C91" s="50"/>
      <c r="D91" s="99"/>
      <c r="E91" s="99"/>
      <c r="F91" s="99"/>
      <c r="G91" s="100"/>
      <c r="H91" s="100"/>
      <c r="I91" s="100"/>
      <c r="L91" s="24"/>
    </row>
    <row r="92" spans="2:15">
      <c r="B92" s="31" t="s">
        <v>2</v>
      </c>
      <c r="C92" s="53">
        <v>13120820939</v>
      </c>
      <c r="D92" s="53">
        <v>14696152322</v>
      </c>
      <c r="E92" s="54">
        <v>18838104600</v>
      </c>
      <c r="F92" s="54">
        <v>28943147966</v>
      </c>
      <c r="G92" s="55">
        <v>35223549757</v>
      </c>
      <c r="H92" s="55">
        <v>44364982143</v>
      </c>
      <c r="I92" s="55">
        <v>53238102036</v>
      </c>
      <c r="J92" s="24"/>
    </row>
    <row r="93" spans="2:15">
      <c r="B93" s="31" t="s">
        <v>3</v>
      </c>
      <c r="C93" s="53">
        <v>-11146666674</v>
      </c>
      <c r="D93" s="53">
        <v>-12416874060</v>
      </c>
      <c r="E93" s="57">
        <v>-17308057310</v>
      </c>
      <c r="F93" s="57">
        <v>-25861541540</v>
      </c>
      <c r="G93" s="101">
        <v>-31717571627</v>
      </c>
      <c r="H93" s="101">
        <v>-38012063955</v>
      </c>
      <c r="I93" s="101">
        <v>-47002836923</v>
      </c>
      <c r="J93" s="24"/>
      <c r="L93" s="24"/>
    </row>
    <row r="94" spans="2:15">
      <c r="B94" s="30" t="s">
        <v>108</v>
      </c>
      <c r="C94" s="68">
        <f t="shared" ref="C94:I94" si="42">+C92+C93</f>
        <v>1974154265</v>
      </c>
      <c r="D94" s="68">
        <f t="shared" si="42"/>
        <v>2279278262</v>
      </c>
      <c r="E94" s="68">
        <f t="shared" si="42"/>
        <v>1530047290</v>
      </c>
      <c r="F94" s="68">
        <f t="shared" si="42"/>
        <v>3081606426</v>
      </c>
      <c r="G94" s="61">
        <f t="shared" si="42"/>
        <v>3505978130</v>
      </c>
      <c r="H94" s="61">
        <f t="shared" si="42"/>
        <v>6352918188</v>
      </c>
      <c r="I94" s="61">
        <f t="shared" si="42"/>
        <v>6235265113</v>
      </c>
    </row>
    <row r="95" spans="2:15">
      <c r="B95" s="31" t="s">
        <v>109</v>
      </c>
      <c r="C95" s="57"/>
      <c r="D95" s="54"/>
      <c r="E95" s="54"/>
      <c r="F95" s="54"/>
      <c r="G95" s="55"/>
      <c r="H95" s="55"/>
      <c r="I95" s="55"/>
      <c r="J95" s="24"/>
    </row>
    <row r="96" spans="2:15">
      <c r="B96" s="31" t="s">
        <v>110</v>
      </c>
      <c r="C96" s="53">
        <v>1133561866</v>
      </c>
      <c r="D96" s="53">
        <v>1591329227</v>
      </c>
      <c r="E96" s="54">
        <v>1623276877</v>
      </c>
      <c r="F96" s="54">
        <v>1809500714</v>
      </c>
      <c r="G96" s="55">
        <v>2256424763</v>
      </c>
      <c r="H96" s="55">
        <v>4183909792</v>
      </c>
      <c r="I96" s="55">
        <v>4715127053</v>
      </c>
      <c r="J96" s="24"/>
    </row>
    <row r="97" spans="1:10">
      <c r="B97" s="31" t="s">
        <v>111</v>
      </c>
      <c r="C97" s="57"/>
      <c r="D97" s="54"/>
      <c r="E97" s="54"/>
      <c r="F97" s="54"/>
      <c r="G97" s="55"/>
      <c r="H97" s="55"/>
      <c r="I97" s="55"/>
      <c r="J97" s="24"/>
    </row>
    <row r="98" spans="1:10">
      <c r="B98" s="30" t="s">
        <v>112</v>
      </c>
      <c r="C98" s="53">
        <f>+C94-C96</f>
        <v>840592399</v>
      </c>
      <c r="D98" s="53">
        <f t="shared" ref="D98:I98" si="43">+D94-D96</f>
        <v>687949035</v>
      </c>
      <c r="E98" s="53">
        <f t="shared" si="43"/>
        <v>-93229587</v>
      </c>
      <c r="F98" s="53">
        <f t="shared" si="43"/>
        <v>1272105712</v>
      </c>
      <c r="G98" s="102">
        <f t="shared" si="43"/>
        <v>1249553367</v>
      </c>
      <c r="H98" s="102">
        <f t="shared" si="43"/>
        <v>2169008396</v>
      </c>
      <c r="I98" s="102">
        <f t="shared" si="43"/>
        <v>1520138060</v>
      </c>
    </row>
    <row r="99" spans="1:10">
      <c r="B99" s="31" t="s">
        <v>113</v>
      </c>
      <c r="C99" s="53">
        <v>10165000</v>
      </c>
      <c r="D99" s="53">
        <v>2567997</v>
      </c>
      <c r="E99" s="54">
        <v>308967</v>
      </c>
      <c r="F99" s="54">
        <v>1843</v>
      </c>
      <c r="G99" s="55">
        <v>18</v>
      </c>
      <c r="H99" s="55">
        <v>1254755</v>
      </c>
      <c r="I99" s="55">
        <v>2232057</v>
      </c>
      <c r="J99" s="24"/>
    </row>
    <row r="100" spans="1:10">
      <c r="B100" s="31" t="s">
        <v>109</v>
      </c>
      <c r="C100" s="53">
        <v>68731088</v>
      </c>
      <c r="D100" s="53">
        <v>78800293</v>
      </c>
      <c r="E100" s="54">
        <v>761192901</v>
      </c>
      <c r="F100" s="54">
        <v>525566191</v>
      </c>
      <c r="G100" s="55">
        <v>182312713</v>
      </c>
      <c r="H100" s="55">
        <v>189928397</v>
      </c>
      <c r="I100" s="55">
        <v>318246647</v>
      </c>
      <c r="J100" s="24"/>
    </row>
    <row r="101" spans="1:10">
      <c r="B101" s="31" t="s">
        <v>114</v>
      </c>
      <c r="C101" s="53"/>
      <c r="D101" s="53"/>
      <c r="E101" s="54"/>
      <c r="F101" s="54"/>
      <c r="G101" s="55"/>
      <c r="H101" s="55"/>
      <c r="I101" s="55"/>
      <c r="J101" s="24"/>
    </row>
    <row r="102" spans="1:10">
      <c r="A102" s="31"/>
      <c r="B102" s="30" t="s">
        <v>115</v>
      </c>
      <c r="C102" s="68">
        <f t="shared" ref="C102:I102" si="44">+SUM(C98:C100)</f>
        <v>919488487</v>
      </c>
      <c r="D102" s="68">
        <f t="shared" si="44"/>
        <v>769317325</v>
      </c>
      <c r="E102" s="68">
        <f t="shared" si="44"/>
        <v>668272281</v>
      </c>
      <c r="F102" s="68">
        <f t="shared" si="44"/>
        <v>1797673746</v>
      </c>
      <c r="G102" s="61">
        <f t="shared" si="44"/>
        <v>1431866098</v>
      </c>
      <c r="H102" s="61">
        <f t="shared" si="44"/>
        <v>2360191548</v>
      </c>
      <c r="I102" s="61">
        <f t="shared" si="44"/>
        <v>1840616764</v>
      </c>
    </row>
    <row r="103" spans="1:10">
      <c r="A103" s="31"/>
      <c r="B103" s="31" t="s">
        <v>116</v>
      </c>
      <c r="C103" s="53">
        <v>-365530149</v>
      </c>
      <c r="D103" s="54">
        <v>-566627430</v>
      </c>
      <c r="E103" s="54">
        <v>-623697377</v>
      </c>
      <c r="F103" s="54">
        <v>-1081314413</v>
      </c>
      <c r="G103" s="55">
        <v>-837135983</v>
      </c>
      <c r="H103" s="55">
        <v>-1157066058</v>
      </c>
      <c r="I103" s="55">
        <v>-1281351294</v>
      </c>
    </row>
    <row r="104" spans="1:10">
      <c r="A104" s="31"/>
      <c r="B104" s="30" t="s">
        <v>117</v>
      </c>
      <c r="C104" s="53">
        <f>+C102+C103</f>
        <v>553958338</v>
      </c>
      <c r="D104" s="53">
        <f t="shared" ref="D104:I104" si="45">+D102+D103</f>
        <v>202689895</v>
      </c>
      <c r="E104" s="53">
        <f t="shared" si="45"/>
        <v>44574904</v>
      </c>
      <c r="F104" s="53">
        <f t="shared" si="45"/>
        <v>716359333</v>
      </c>
      <c r="G104" s="102">
        <f t="shared" si="45"/>
        <v>594730115</v>
      </c>
      <c r="H104" s="102">
        <f t="shared" si="45"/>
        <v>1203125490</v>
      </c>
      <c r="I104" s="102">
        <f t="shared" si="45"/>
        <v>559265470</v>
      </c>
    </row>
    <row r="105" spans="1:10">
      <c r="B105" s="31" t="s">
        <v>118</v>
      </c>
      <c r="C105" s="57"/>
      <c r="D105" s="54"/>
      <c r="E105" s="54"/>
      <c r="F105" s="54"/>
      <c r="G105" s="55"/>
      <c r="H105" s="55"/>
      <c r="I105" s="55"/>
      <c r="J105" s="24"/>
    </row>
    <row r="106" spans="1:10">
      <c r="B106" s="31" t="s">
        <v>119</v>
      </c>
      <c r="C106" s="163">
        <v>-277099982</v>
      </c>
      <c r="D106" s="54">
        <v>-45675475</v>
      </c>
      <c r="E106" s="54">
        <v>-85131000</v>
      </c>
      <c r="F106" s="54">
        <v>-455491000</v>
      </c>
      <c r="G106" s="55">
        <v>-352057000</v>
      </c>
      <c r="H106" s="55">
        <v>-468992000</v>
      </c>
      <c r="I106" s="55">
        <v>-338918969</v>
      </c>
      <c r="J106" s="24"/>
    </row>
    <row r="107" spans="1:10">
      <c r="B107" s="30" t="s">
        <v>120</v>
      </c>
      <c r="C107" s="68">
        <f t="shared" ref="C107:I107" si="46">+C104+C106</f>
        <v>276858356</v>
      </c>
      <c r="D107" s="68">
        <f t="shared" si="46"/>
        <v>157014420</v>
      </c>
      <c r="E107" s="68">
        <f t="shared" si="46"/>
        <v>-40556096</v>
      </c>
      <c r="F107" s="68">
        <f t="shared" si="46"/>
        <v>260868333</v>
      </c>
      <c r="G107" s="61">
        <f t="shared" si="46"/>
        <v>242673115</v>
      </c>
      <c r="H107" s="61">
        <f t="shared" si="46"/>
        <v>734133490</v>
      </c>
      <c r="I107" s="61">
        <f t="shared" si="46"/>
        <v>220346501</v>
      </c>
    </row>
    <row r="108" spans="1:10">
      <c r="B108" s="30"/>
      <c r="C108" s="68"/>
      <c r="D108" s="54"/>
      <c r="E108" s="54"/>
      <c r="F108" s="54"/>
      <c r="G108" s="55"/>
      <c r="H108" s="55"/>
      <c r="I108" s="55"/>
    </row>
    <row r="109" spans="1:10">
      <c r="B109" s="30" t="s">
        <v>121</v>
      </c>
      <c r="C109" s="103">
        <f>(C70*1000000)/1000</f>
        <v>500000000000</v>
      </c>
      <c r="D109" s="104">
        <f t="shared" ref="D109:I109" si="47">+C109</f>
        <v>500000000000</v>
      </c>
      <c r="E109" s="104">
        <f t="shared" si="47"/>
        <v>500000000000</v>
      </c>
      <c r="F109" s="104">
        <f t="shared" si="47"/>
        <v>500000000000</v>
      </c>
      <c r="G109" s="105">
        <f t="shared" si="47"/>
        <v>500000000000</v>
      </c>
      <c r="H109" s="105">
        <f t="shared" si="47"/>
        <v>500000000000</v>
      </c>
      <c r="I109" s="105">
        <f t="shared" si="47"/>
        <v>500000000000</v>
      </c>
    </row>
    <row r="110" spans="1:10">
      <c r="B110" s="30" t="s">
        <v>122</v>
      </c>
      <c r="C110" s="57">
        <f t="shared" ref="C110:I110" si="48">+C107*1000000/C109</f>
        <v>553.71671200000003</v>
      </c>
      <c r="D110" s="54">
        <f t="shared" si="48"/>
        <v>314.02884</v>
      </c>
      <c r="E110" s="54">
        <f t="shared" si="48"/>
        <v>-81.112191999999993</v>
      </c>
      <c r="F110" s="54">
        <f t="shared" si="48"/>
        <v>521.73666600000001</v>
      </c>
      <c r="G110" s="55">
        <f t="shared" si="48"/>
        <v>485.34622999999999</v>
      </c>
      <c r="H110" s="55">
        <f t="shared" si="48"/>
        <v>1468.2669800000001</v>
      </c>
      <c r="I110" s="55">
        <f t="shared" si="48"/>
        <v>440.69300199999998</v>
      </c>
    </row>
    <row r="111" spans="1:10">
      <c r="B111" s="30"/>
      <c r="C111" s="106"/>
    </row>
    <row r="112" spans="1:10">
      <c r="B112" s="30" t="s">
        <v>123</v>
      </c>
      <c r="C112" s="57">
        <f>+C28</f>
        <v>-915156073</v>
      </c>
      <c r="D112" s="57">
        <f t="shared" ref="D112:I112" si="49">+D28</f>
        <v>-1339235452</v>
      </c>
      <c r="E112" s="57">
        <f t="shared" si="49"/>
        <v>-1643844923</v>
      </c>
      <c r="F112" s="57">
        <f t="shared" si="49"/>
        <v>-2371298826</v>
      </c>
      <c r="G112" s="101">
        <f t="shared" si="49"/>
        <v>-2773034330</v>
      </c>
      <c r="H112" s="101">
        <f t="shared" si="49"/>
        <v>-2997014221</v>
      </c>
      <c r="I112" s="101">
        <f t="shared" si="49"/>
        <v>-3042333957</v>
      </c>
    </row>
    <row r="113" spans="2:12">
      <c r="B113" s="30" t="s">
        <v>124</v>
      </c>
      <c r="C113" s="57">
        <f>+C98-C112</f>
        <v>1755748472</v>
      </c>
      <c r="D113" s="57">
        <f t="shared" ref="D113:H113" si="50">+D98-D112</f>
        <v>2027184487</v>
      </c>
      <c r="E113" s="57">
        <f t="shared" si="50"/>
        <v>1550615336</v>
      </c>
      <c r="F113" s="57">
        <f t="shared" si="50"/>
        <v>3643404538</v>
      </c>
      <c r="G113" s="101">
        <f t="shared" si="50"/>
        <v>4022587697</v>
      </c>
      <c r="H113" s="101">
        <f t="shared" si="50"/>
        <v>5166022617</v>
      </c>
      <c r="I113" s="101">
        <f t="shared" ref="I113" si="51">+I98-I112</f>
        <v>4562472017</v>
      </c>
    </row>
    <row r="114" spans="2:12">
      <c r="B114" s="30"/>
      <c r="C114" s="57"/>
      <c r="D114" s="57"/>
      <c r="E114" s="57"/>
      <c r="F114" s="57"/>
      <c r="G114" s="101"/>
      <c r="H114" s="101"/>
      <c r="I114" s="101"/>
    </row>
    <row r="115" spans="2:12">
      <c r="B115" s="177"/>
      <c r="C115" s="177"/>
      <c r="D115" s="177"/>
      <c r="E115" s="177"/>
      <c r="F115" s="177"/>
      <c r="G115" s="177"/>
      <c r="H115" s="177"/>
      <c r="I115" s="177"/>
    </row>
    <row r="116" spans="2:12">
      <c r="B116" s="177" t="s">
        <v>125</v>
      </c>
      <c r="C116" s="177"/>
      <c r="D116" s="177"/>
      <c r="E116" s="177"/>
      <c r="F116" s="177"/>
      <c r="G116" s="177"/>
      <c r="H116" s="177"/>
      <c r="I116" s="177"/>
    </row>
    <row r="117" spans="2:12">
      <c r="B117" s="178" t="s">
        <v>11</v>
      </c>
      <c r="C117" s="178"/>
      <c r="D117" s="178"/>
      <c r="E117" s="178"/>
      <c r="F117" s="178"/>
      <c r="G117" s="178"/>
      <c r="H117" s="178"/>
      <c r="I117" s="178"/>
    </row>
    <row r="118" spans="2:12">
      <c r="B118" s="31"/>
      <c r="C118" s="48">
        <v>2018</v>
      </c>
      <c r="D118" s="48">
        <v>2019</v>
      </c>
      <c r="E118" s="48">
        <v>2020</v>
      </c>
      <c r="F118" s="48">
        <v>2021</v>
      </c>
      <c r="G118" s="49">
        <v>2022</v>
      </c>
      <c r="H118" s="49">
        <v>2023</v>
      </c>
      <c r="I118" s="49">
        <v>2024</v>
      </c>
    </row>
    <row r="119" spans="2:12">
      <c r="B119" s="30" t="s">
        <v>126</v>
      </c>
      <c r="C119" s="107"/>
      <c r="D119" s="108"/>
      <c r="E119" s="109"/>
      <c r="F119" s="109"/>
      <c r="G119" s="110"/>
      <c r="H119" s="110"/>
      <c r="I119" s="110"/>
      <c r="L119" s="24"/>
    </row>
    <row r="120" spans="2:12">
      <c r="B120" s="31" t="s">
        <v>127</v>
      </c>
      <c r="C120" s="57">
        <f>+C104</f>
        <v>553958338</v>
      </c>
      <c r="D120" s="57">
        <f t="shared" ref="D120:I120" si="52">+D104</f>
        <v>202689895</v>
      </c>
      <c r="E120" s="57">
        <f t="shared" si="52"/>
        <v>44574904</v>
      </c>
      <c r="F120" s="57">
        <f t="shared" si="52"/>
        <v>716359333</v>
      </c>
      <c r="G120" s="101">
        <f t="shared" si="52"/>
        <v>594730115</v>
      </c>
      <c r="H120" s="101">
        <f t="shared" si="52"/>
        <v>1203125490</v>
      </c>
      <c r="I120" s="101">
        <f t="shared" si="52"/>
        <v>559265470</v>
      </c>
    </row>
    <row r="121" spans="2:12">
      <c r="B121" s="111" t="s">
        <v>128</v>
      </c>
      <c r="C121" s="57"/>
      <c r="D121" s="57"/>
      <c r="E121" s="57"/>
      <c r="F121" s="57"/>
      <c r="G121" s="101"/>
      <c r="H121" s="101"/>
      <c r="I121" s="101"/>
    </row>
    <row r="122" spans="2:12">
      <c r="B122" s="111" t="s">
        <v>129</v>
      </c>
      <c r="C122" s="57"/>
      <c r="D122" s="57"/>
      <c r="E122" s="57">
        <f t="shared" ref="E122:I122" si="53">-(E33-D33)-(E11-D11)</f>
        <v>-814407239</v>
      </c>
      <c r="F122" s="57">
        <f t="shared" si="53"/>
        <v>-1477051249</v>
      </c>
      <c r="G122" s="101">
        <f t="shared" si="53"/>
        <v>-540462496</v>
      </c>
      <c r="H122" s="101">
        <f t="shared" si="53"/>
        <v>-1371274795</v>
      </c>
      <c r="I122" s="101">
        <f t="shared" si="53"/>
        <v>1108072242</v>
      </c>
    </row>
    <row r="123" spans="2:12">
      <c r="B123" s="111" t="s">
        <v>130</v>
      </c>
      <c r="C123" s="57"/>
      <c r="D123" s="57"/>
      <c r="E123" s="57">
        <f t="shared" ref="E123:I123" si="54">(E47-D47)+(E49-D49)+(E59-D59)+(E52-D52)+(E48-D48)+(E62-D62)</f>
        <v>1302543501</v>
      </c>
      <c r="F123" s="57">
        <f t="shared" si="54"/>
        <v>1542035886</v>
      </c>
      <c r="G123" s="101">
        <f t="shared" si="54"/>
        <v>837070530</v>
      </c>
      <c r="H123" s="101">
        <f t="shared" si="54"/>
        <v>2144560699</v>
      </c>
      <c r="I123" s="101">
        <f t="shared" si="54"/>
        <v>-1517761567</v>
      </c>
    </row>
    <row r="124" spans="2:12">
      <c r="B124" s="111" t="s">
        <v>131</v>
      </c>
      <c r="C124" s="57"/>
      <c r="D124" s="57">
        <f t="shared" ref="D124:I124" si="55">-(D12-C12)</f>
        <v>0</v>
      </c>
      <c r="E124" s="57">
        <f t="shared" si="55"/>
        <v>0</v>
      </c>
      <c r="F124" s="57">
        <f t="shared" si="55"/>
        <v>0</v>
      </c>
      <c r="G124" s="101">
        <f t="shared" si="55"/>
        <v>0</v>
      </c>
      <c r="H124" s="101">
        <f t="shared" si="55"/>
        <v>0</v>
      </c>
      <c r="I124" s="101">
        <f t="shared" si="55"/>
        <v>0</v>
      </c>
    </row>
    <row r="125" spans="2:12">
      <c r="B125" s="31" t="s">
        <v>132</v>
      </c>
      <c r="C125" s="57"/>
      <c r="D125" s="57"/>
      <c r="E125" s="57"/>
      <c r="F125" s="57"/>
      <c r="G125" s="101"/>
      <c r="H125" s="101"/>
      <c r="I125" s="101"/>
    </row>
    <row r="126" spans="2:12">
      <c r="B126" s="31" t="s">
        <v>133</v>
      </c>
      <c r="C126" s="162">
        <v>-9346018</v>
      </c>
      <c r="D126" s="162">
        <f>-(D38-C38)+(D61-C61)</f>
        <v>-70700525</v>
      </c>
      <c r="E126" s="57">
        <f>-(E38-D38)+(E61-D61)</f>
        <v>0</v>
      </c>
      <c r="F126" s="57">
        <v>-455491000</v>
      </c>
      <c r="G126" s="101">
        <v>352057000</v>
      </c>
      <c r="H126" s="101">
        <v>-468992000</v>
      </c>
      <c r="I126" s="101"/>
    </row>
    <row r="127" spans="2:12">
      <c r="B127" s="31" t="s">
        <v>134</v>
      </c>
      <c r="C127" s="162">
        <v>-532840365</v>
      </c>
      <c r="D127" s="162">
        <v>-35528714</v>
      </c>
      <c r="E127" s="57">
        <v>-832142421</v>
      </c>
      <c r="F127" s="57">
        <v>-1437251047</v>
      </c>
      <c r="G127" s="101">
        <v>-883255766</v>
      </c>
      <c r="H127" s="101">
        <v>-1474592900</v>
      </c>
      <c r="I127" s="101">
        <v>1212844192</v>
      </c>
    </row>
    <row r="128" spans="2:12">
      <c r="B128" s="31" t="s">
        <v>135</v>
      </c>
      <c r="C128" s="57">
        <v>-49494198</v>
      </c>
      <c r="D128" s="57">
        <v>8369045</v>
      </c>
      <c r="E128" s="57">
        <v>-288055812</v>
      </c>
      <c r="F128" s="57">
        <v>-475254911</v>
      </c>
      <c r="G128" s="101">
        <v>-207576443</v>
      </c>
      <c r="H128" s="101">
        <v>-593768437</v>
      </c>
      <c r="I128" s="101">
        <v>645635278</v>
      </c>
    </row>
    <row r="129" spans="2:9">
      <c r="B129" s="31" t="s">
        <v>136</v>
      </c>
      <c r="C129" s="57"/>
      <c r="D129" s="57">
        <v>58018862</v>
      </c>
      <c r="E129" s="57">
        <v>-18606803</v>
      </c>
      <c r="F129" s="57">
        <v>20778029</v>
      </c>
      <c r="G129" s="101">
        <v>21123103</v>
      </c>
      <c r="H129" s="101">
        <v>-1181499976</v>
      </c>
      <c r="I129" s="101">
        <v>135845491</v>
      </c>
    </row>
    <row r="130" spans="2:9">
      <c r="B130" s="31" t="s">
        <v>137</v>
      </c>
      <c r="C130" s="57"/>
      <c r="D130" s="57"/>
      <c r="E130" s="57"/>
      <c r="F130" s="57"/>
    </row>
    <row r="131" spans="2:9">
      <c r="B131" s="31" t="s">
        <v>138</v>
      </c>
      <c r="C131" s="57">
        <v>-290363453</v>
      </c>
      <c r="D131" s="57">
        <v>117943566</v>
      </c>
      <c r="E131" s="57">
        <v>779525193</v>
      </c>
      <c r="F131" s="57">
        <v>190757739</v>
      </c>
      <c r="G131" s="101">
        <v>1091616408</v>
      </c>
      <c r="H131" s="101">
        <v>959880799</v>
      </c>
      <c r="I131" s="101">
        <v>-805382355</v>
      </c>
    </row>
    <row r="132" spans="2:9">
      <c r="B132" s="31" t="s">
        <v>139</v>
      </c>
      <c r="C132" s="57">
        <v>132067505</v>
      </c>
      <c r="D132" s="57">
        <v>1127654839</v>
      </c>
      <c r="E132" s="57">
        <v>29145101</v>
      </c>
      <c r="F132" s="57">
        <v>1097831832</v>
      </c>
      <c r="G132" s="101">
        <v>-131945951</v>
      </c>
      <c r="H132" s="101">
        <v>844568554</v>
      </c>
      <c r="I132" s="101">
        <v>44227083</v>
      </c>
    </row>
    <row r="133" spans="2:9">
      <c r="B133" s="31" t="s">
        <v>140</v>
      </c>
      <c r="C133" s="57">
        <v>176539356</v>
      </c>
      <c r="D133" s="57">
        <v>-141142722</v>
      </c>
      <c r="E133" s="57">
        <v>130774226</v>
      </c>
      <c r="F133" s="57">
        <v>223277043</v>
      </c>
      <c r="G133" s="101">
        <v>163731599</v>
      </c>
      <c r="H133" s="101">
        <v>239587367</v>
      </c>
      <c r="I133" s="101">
        <v>-122505851</v>
      </c>
    </row>
    <row r="134" spans="2:9">
      <c r="B134" s="31" t="s">
        <v>141</v>
      </c>
      <c r="C134" s="57">
        <v>65292810</v>
      </c>
      <c r="D134" s="57">
        <v>112295358</v>
      </c>
      <c r="E134" s="57">
        <v>170041109</v>
      </c>
      <c r="F134" s="57">
        <v>272545428</v>
      </c>
      <c r="G134" s="101">
        <v>-120424412</v>
      </c>
      <c r="H134" s="101">
        <v>521221728</v>
      </c>
      <c r="I134" s="101">
        <v>-765752324</v>
      </c>
    </row>
    <row r="135" spans="2:9">
      <c r="B135" s="113" t="s">
        <v>142</v>
      </c>
      <c r="C135" s="57">
        <v>478257162</v>
      </c>
      <c r="D135" s="57">
        <v>424079379</v>
      </c>
      <c r="E135" s="57"/>
      <c r="F135" s="57"/>
      <c r="G135" s="101">
        <v>459737800</v>
      </c>
      <c r="H135" s="101">
        <v>223979891</v>
      </c>
      <c r="I135" s="101">
        <v>45319736</v>
      </c>
    </row>
    <row r="136" spans="2:9">
      <c r="B136" s="31" t="s">
        <v>143</v>
      </c>
      <c r="C136" s="57"/>
      <c r="D136" s="57">
        <f t="shared" ref="D136:I136" si="56">-(D14-C14)+(D54-C54)</f>
        <v>-132773677</v>
      </c>
      <c r="E136" s="57">
        <f t="shared" si="56"/>
        <v>-157281586</v>
      </c>
      <c r="F136" s="57">
        <f t="shared" si="56"/>
        <v>-251977868</v>
      </c>
      <c r="G136" s="101">
        <f t="shared" si="56"/>
        <v>-220993908</v>
      </c>
      <c r="H136" s="101">
        <f t="shared" si="56"/>
        <v>-354181069</v>
      </c>
      <c r="I136" s="101">
        <f t="shared" si="56"/>
        <v>525201793</v>
      </c>
    </row>
    <row r="137" spans="2:9">
      <c r="B137" s="31" t="s">
        <v>144</v>
      </c>
      <c r="C137" s="57"/>
      <c r="E137" s="57">
        <f t="shared" ref="E137:I137" si="57">-(E38-D38)+(E61-D61)</f>
        <v>0</v>
      </c>
      <c r="F137" s="57">
        <f t="shared" si="57"/>
        <v>0</v>
      </c>
      <c r="G137" s="101">
        <f t="shared" si="57"/>
        <v>0</v>
      </c>
      <c r="H137" s="101">
        <f t="shared" si="57"/>
        <v>-26953273</v>
      </c>
      <c r="I137" s="101">
        <f t="shared" si="57"/>
        <v>-2072366</v>
      </c>
    </row>
    <row r="138" spans="2:9">
      <c r="B138" s="30" t="s">
        <v>145</v>
      </c>
      <c r="C138" s="114">
        <f>SUM(C121:C134)+C135</f>
        <v>-29887201</v>
      </c>
      <c r="D138" s="114">
        <f>SUM(D121:D134)+D135</f>
        <v>1600989088</v>
      </c>
      <c r="E138" s="114">
        <f>+E135+E134+E133+E132+E131+E129+E128+E127+E126</f>
        <v>-29319407</v>
      </c>
      <c r="F138" s="114">
        <f>+F135+F134+F133+F132+F131+F129+F128+F127+F126</f>
        <v>-562806887</v>
      </c>
      <c r="G138" s="115">
        <f>+G135+G134+G133+G132+G131+G129+G128+G127+G126</f>
        <v>745063338</v>
      </c>
      <c r="H138" s="115">
        <f>+H135+H134+H133+H132+H131+H129+H128+H127+H126</f>
        <v>-929614974</v>
      </c>
      <c r="I138" s="115">
        <f>+I135+I134+I133+I132+I131+I129+I128+I127</f>
        <v>390231250</v>
      </c>
    </row>
    <row r="139" spans="2:9">
      <c r="B139" s="30"/>
      <c r="C139" s="116"/>
      <c r="D139" s="57"/>
      <c r="E139" s="57"/>
      <c r="F139" s="57"/>
      <c r="G139" s="101"/>
      <c r="H139" s="101"/>
      <c r="I139" s="101"/>
    </row>
    <row r="140" spans="2:9">
      <c r="B140" s="30" t="s">
        <v>146</v>
      </c>
      <c r="C140" s="50"/>
      <c r="D140" s="50" t="s">
        <v>147</v>
      </c>
      <c r="E140" s="50"/>
      <c r="F140" s="50"/>
      <c r="G140" s="52"/>
      <c r="H140" s="52"/>
      <c r="I140" s="52"/>
    </row>
    <row r="141" spans="2:9">
      <c r="B141" s="113" t="s">
        <v>148</v>
      </c>
      <c r="C141" s="57">
        <v>-387795205</v>
      </c>
      <c r="D141" s="57">
        <f>-(D29-C29)-(D30-C30)-D135</f>
        <v>-1810106297</v>
      </c>
      <c r="E141" s="57">
        <f>-(E29-D29)-(E30-D30)</f>
        <v>157590688</v>
      </c>
      <c r="F141" s="57">
        <f>-(F29-E29)-(F30-E30)-500000000</f>
        <v>193939613</v>
      </c>
      <c r="G141" s="101">
        <v>-608112335</v>
      </c>
      <c r="H141" s="101">
        <v>-216052132</v>
      </c>
      <c r="I141" s="101">
        <v>28669055</v>
      </c>
    </row>
    <row r="142" spans="2:9">
      <c r="B142" s="31" t="s">
        <v>149</v>
      </c>
      <c r="C142" s="57"/>
      <c r="D142" s="57"/>
      <c r="E142" s="57">
        <f>-(E31-D31)</f>
        <v>0</v>
      </c>
      <c r="F142" s="57">
        <f t="shared" ref="F142:I142" si="58">-(F31-E31)</f>
        <v>0</v>
      </c>
      <c r="G142" s="101">
        <f t="shared" si="58"/>
        <v>0</v>
      </c>
      <c r="H142" s="101">
        <f t="shared" si="58"/>
        <v>0</v>
      </c>
      <c r="I142" s="101">
        <f t="shared" si="58"/>
        <v>0</v>
      </c>
    </row>
    <row r="143" spans="2:9">
      <c r="B143" s="31" t="s">
        <v>150</v>
      </c>
      <c r="C143" s="57"/>
      <c r="D143" s="57">
        <f t="shared" ref="D143:I143" si="59">-(D19-C19)-(D32-C32)-(D10-C10)-(D34-C34)</f>
        <v>0</v>
      </c>
      <c r="E143" s="57">
        <f t="shared" si="59"/>
        <v>0</v>
      </c>
      <c r="F143" s="57">
        <f t="shared" si="59"/>
        <v>0</v>
      </c>
      <c r="G143" s="101">
        <f t="shared" si="59"/>
        <v>0</v>
      </c>
      <c r="H143" s="101">
        <f t="shared" si="59"/>
        <v>0</v>
      </c>
      <c r="I143" s="101">
        <f t="shared" si="59"/>
        <v>0</v>
      </c>
    </row>
    <row r="144" spans="2:9">
      <c r="B144" s="31" t="s">
        <v>151</v>
      </c>
      <c r="C144" s="57"/>
      <c r="D144" s="57">
        <f t="shared" ref="D144:G144" si="60">-(D20-C20)</f>
        <v>0</v>
      </c>
      <c r="E144" s="57">
        <f t="shared" si="60"/>
        <v>0</v>
      </c>
      <c r="F144" s="57">
        <f t="shared" si="60"/>
        <v>0</v>
      </c>
      <c r="G144" s="101">
        <f t="shared" si="60"/>
        <v>0</v>
      </c>
      <c r="H144" s="101"/>
      <c r="I144" s="101"/>
    </row>
    <row r="145" spans="2:9">
      <c r="B145" s="31" t="s">
        <v>152</v>
      </c>
      <c r="C145" s="57"/>
      <c r="D145" s="57"/>
      <c r="E145" s="57"/>
      <c r="F145" s="57"/>
      <c r="G145" s="101">
        <v>114547188</v>
      </c>
      <c r="H145" s="101"/>
      <c r="I145" s="101"/>
    </row>
    <row r="146" spans="2:9">
      <c r="B146" s="30" t="s">
        <v>153</v>
      </c>
      <c r="C146" s="114">
        <f>+SUM(C141:C144)</f>
        <v>-387795205</v>
      </c>
      <c r="D146" s="114">
        <f>+SUM(D141:D144)+D135</f>
        <v>-1386026918</v>
      </c>
      <c r="E146" s="114">
        <f>+SUM(E141:E144)+E135</f>
        <v>157590688</v>
      </c>
      <c r="F146" s="114">
        <f>+SUM(F141:F144)+F135</f>
        <v>193939613</v>
      </c>
      <c r="G146" s="115">
        <f>+SUM(G141:G145)</f>
        <v>-493565147</v>
      </c>
      <c r="H146" s="115">
        <f>+SUM(H141:H144)</f>
        <v>-216052132</v>
      </c>
      <c r="I146" s="115">
        <f>+SUM(I141:I144)</f>
        <v>28669055</v>
      </c>
    </row>
    <row r="147" spans="2:9">
      <c r="B147" s="117" t="s">
        <v>8</v>
      </c>
      <c r="C147" s="116"/>
      <c r="D147" s="57"/>
      <c r="E147" s="57"/>
      <c r="F147" s="57"/>
      <c r="G147" s="101"/>
      <c r="H147" s="101"/>
      <c r="I147" s="101"/>
    </row>
    <row r="148" spans="2:9">
      <c r="B148" s="30" t="s">
        <v>154</v>
      </c>
      <c r="C148" s="50"/>
      <c r="D148" s="50"/>
      <c r="E148" s="50"/>
      <c r="F148" s="50">
        <f>+F146</f>
        <v>193939613</v>
      </c>
      <c r="G148" s="52"/>
      <c r="H148" s="52"/>
      <c r="I148" s="52"/>
    </row>
    <row r="149" spans="2:9">
      <c r="B149" s="31" t="s">
        <v>155</v>
      </c>
      <c r="C149" s="57"/>
      <c r="D149" s="57">
        <f t="shared" ref="D149:I149" si="61">(D46-C46)+(D58-C58)</f>
        <v>1127654839</v>
      </c>
      <c r="E149" s="57">
        <f t="shared" si="61"/>
        <v>29145101</v>
      </c>
      <c r="F149" s="57">
        <f t="shared" si="61"/>
        <v>1097831931</v>
      </c>
      <c r="G149" s="101">
        <f t="shared" si="61"/>
        <v>79893090</v>
      </c>
      <c r="H149" s="101">
        <f t="shared" si="61"/>
        <v>632729512</v>
      </c>
      <c r="I149" s="101">
        <f t="shared" si="61"/>
        <v>-1093269691</v>
      </c>
    </row>
    <row r="150" spans="2:9">
      <c r="B150" s="31" t="s">
        <v>156</v>
      </c>
      <c r="C150" s="57"/>
      <c r="D150" s="57"/>
      <c r="E150" s="57"/>
      <c r="F150" s="57"/>
      <c r="G150" s="101"/>
      <c r="H150" s="101">
        <f t="shared" ref="H150:I150" si="62">+(H70-G70)+(H73-G72-G73)</f>
        <v>0</v>
      </c>
      <c r="I150" s="101">
        <f t="shared" si="62"/>
        <v>0</v>
      </c>
    </row>
    <row r="151" spans="2:9">
      <c r="B151" s="30" t="s">
        <v>157</v>
      </c>
      <c r="C151" s="114">
        <f t="shared" ref="C151:I151" si="63">SUM(C149:C150)</f>
        <v>0</v>
      </c>
      <c r="D151" s="114">
        <f t="shared" si="63"/>
        <v>1127654839</v>
      </c>
      <c r="E151" s="114">
        <f t="shared" si="63"/>
        <v>29145101</v>
      </c>
      <c r="F151" s="114">
        <f t="shared" si="63"/>
        <v>1097831931</v>
      </c>
      <c r="G151" s="115">
        <f t="shared" si="63"/>
        <v>79893090</v>
      </c>
      <c r="H151" s="115">
        <f t="shared" si="63"/>
        <v>632729512</v>
      </c>
      <c r="I151" s="115">
        <f t="shared" si="63"/>
        <v>-1093269691</v>
      </c>
    </row>
    <row r="152" spans="2:9">
      <c r="B152" s="30"/>
      <c r="C152" s="114"/>
      <c r="D152" s="114"/>
      <c r="E152" s="114"/>
      <c r="F152" s="114"/>
      <c r="G152" s="115"/>
      <c r="H152" s="115"/>
      <c r="I152" s="115"/>
    </row>
    <row r="153" spans="2:9">
      <c r="B153" s="30" t="s">
        <v>158</v>
      </c>
      <c r="C153" s="114">
        <v>800431</v>
      </c>
      <c r="D153" s="57">
        <v>-631784</v>
      </c>
      <c r="E153" s="57">
        <v>0</v>
      </c>
      <c r="F153" s="57">
        <v>0</v>
      </c>
      <c r="G153" s="101">
        <v>0</v>
      </c>
      <c r="H153" s="101">
        <v>0</v>
      </c>
      <c r="I153" s="101">
        <v>0</v>
      </c>
    </row>
    <row r="154" spans="2:9">
      <c r="B154" s="25"/>
      <c r="C154" s="116"/>
      <c r="D154" s="57"/>
      <c r="E154" s="57"/>
      <c r="F154" s="57"/>
      <c r="G154" s="101"/>
      <c r="H154" s="101"/>
      <c r="I154" s="101"/>
    </row>
    <row r="155" spans="2:9">
      <c r="B155" s="30" t="s">
        <v>159</v>
      </c>
      <c r="C155" s="114">
        <f>+C158-C157</f>
        <v>-140824050</v>
      </c>
      <c r="D155" s="114">
        <f>+D151+D146+D138+D153</f>
        <v>1341985225</v>
      </c>
      <c r="E155" s="114">
        <f>+E158-E157</f>
        <v>87715185</v>
      </c>
      <c r="F155" s="114">
        <f>+F151+F146+F138+F153+F120</f>
        <v>1445323990</v>
      </c>
      <c r="G155" s="115">
        <f>+G151+G146+G138+G153+G120</f>
        <v>926121396</v>
      </c>
      <c r="H155" s="115">
        <f>+H151+H146+H138+H153+H120</f>
        <v>690187896</v>
      </c>
      <c r="I155" s="115">
        <f>+I151+I146+I138+I153+I120</f>
        <v>-115103916</v>
      </c>
    </row>
    <row r="156" spans="2:9">
      <c r="B156" s="31"/>
      <c r="C156" s="106"/>
      <c r="D156" s="57"/>
      <c r="E156" s="57"/>
      <c r="F156" s="57"/>
      <c r="G156" s="101"/>
      <c r="H156" s="101"/>
      <c r="I156" s="101"/>
    </row>
    <row r="157" spans="2:9">
      <c r="B157" s="31" t="s">
        <v>160</v>
      </c>
      <c r="C157" s="57">
        <v>269656937</v>
      </c>
      <c r="D157" s="57">
        <f t="shared" ref="D157:I157" si="64">+C158</f>
        <v>128832887</v>
      </c>
      <c r="E157" s="57">
        <f t="shared" si="64"/>
        <v>76730098</v>
      </c>
      <c r="F157" s="57">
        <f t="shared" si="64"/>
        <v>164445283</v>
      </c>
      <c r="G157" s="101">
        <f t="shared" si="64"/>
        <v>511937442</v>
      </c>
      <c r="H157" s="101">
        <f t="shared" si="64"/>
        <v>168705519</v>
      </c>
      <c r="I157" s="101">
        <f t="shared" si="64"/>
        <v>172963606</v>
      </c>
    </row>
    <row r="158" spans="2:9">
      <c r="B158" s="30" t="s">
        <v>161</v>
      </c>
      <c r="C158" s="68">
        <f t="shared" ref="C158:I158" si="65">+C9</f>
        <v>128832887</v>
      </c>
      <c r="D158" s="68">
        <f t="shared" si="65"/>
        <v>76730098</v>
      </c>
      <c r="E158" s="68">
        <f t="shared" si="65"/>
        <v>164445283</v>
      </c>
      <c r="F158" s="68">
        <f t="shared" si="65"/>
        <v>511937442</v>
      </c>
      <c r="G158" s="61">
        <f t="shared" si="65"/>
        <v>168705519</v>
      </c>
      <c r="H158" s="61">
        <f t="shared" si="65"/>
        <v>172963606</v>
      </c>
      <c r="I158" s="61">
        <f t="shared" si="65"/>
        <v>409500899</v>
      </c>
    </row>
    <row r="159" spans="2:9">
      <c r="B159" s="31"/>
      <c r="C159" s="57"/>
      <c r="D159" s="57"/>
      <c r="E159" s="57">
        <f>+E158-E9</f>
        <v>0</v>
      </c>
      <c r="F159" s="57"/>
      <c r="G159" s="101"/>
      <c r="H159" s="101"/>
      <c r="I159" s="101"/>
    </row>
    <row r="160" spans="2:9">
      <c r="B160" s="36" t="s">
        <v>162</v>
      </c>
      <c r="C160" s="118">
        <v>0.33</v>
      </c>
      <c r="D160" s="119">
        <v>0.32</v>
      </c>
      <c r="E160" s="119">
        <v>0.31</v>
      </c>
      <c r="F160" s="119">
        <v>0.3</v>
      </c>
      <c r="G160" s="120">
        <f t="shared" ref="G160:I160" si="66">+F160</f>
        <v>0.3</v>
      </c>
      <c r="H160" s="120">
        <f t="shared" si="66"/>
        <v>0.3</v>
      </c>
      <c r="I160" s="120">
        <f t="shared" si="66"/>
        <v>0.3</v>
      </c>
    </row>
    <row r="162" spans="2:12">
      <c r="B162" s="33"/>
      <c r="C162" s="121">
        <v>2018</v>
      </c>
      <c r="D162" s="121">
        <v>2019</v>
      </c>
      <c r="E162" s="121">
        <v>2020</v>
      </c>
      <c r="F162" s="121">
        <v>2021</v>
      </c>
      <c r="G162" s="122">
        <v>2022</v>
      </c>
      <c r="H162" s="122">
        <v>2023</v>
      </c>
      <c r="I162" s="122">
        <v>2024</v>
      </c>
    </row>
    <row r="163" spans="2:12">
      <c r="B163" s="33" t="s">
        <v>163</v>
      </c>
      <c r="C163" s="106">
        <f>+C21/C55</f>
        <v>1.6079488470222172</v>
      </c>
      <c r="D163" s="106">
        <f t="shared" ref="D163:I163" si="67">+D21/D55</f>
        <v>1.5287488033544994</v>
      </c>
      <c r="E163" s="106">
        <f t="shared" si="67"/>
        <v>1.3984167736519921</v>
      </c>
      <c r="F163" s="106">
        <f t="shared" si="67"/>
        <v>1.7427156987611165</v>
      </c>
      <c r="G163" s="123">
        <f t="shared" si="67"/>
        <v>1.5518621105380239</v>
      </c>
      <c r="H163" s="123">
        <f t="shared" si="67"/>
        <v>1.4384959360916152</v>
      </c>
      <c r="I163" s="123">
        <f t="shared" si="67"/>
        <v>1.3062783836232905</v>
      </c>
    </row>
    <row r="164" spans="2:12">
      <c r="B164" s="33" t="s">
        <v>164</v>
      </c>
      <c r="C164" s="106">
        <f>+(C21-C12)/C55</f>
        <v>1.6079488470222172</v>
      </c>
      <c r="D164" s="106">
        <f t="shared" ref="D164:I164" si="68">+(D21-D12)/D55</f>
        <v>1.5287488033544994</v>
      </c>
      <c r="E164" s="106">
        <f t="shared" si="68"/>
        <v>1.3984167736519921</v>
      </c>
      <c r="F164" s="106">
        <f t="shared" si="68"/>
        <v>1.7427156987611165</v>
      </c>
      <c r="G164" s="123">
        <f t="shared" si="68"/>
        <v>1.5518621105380239</v>
      </c>
      <c r="H164" s="123">
        <f t="shared" si="68"/>
        <v>1.4384959360916152</v>
      </c>
      <c r="I164" s="123">
        <f t="shared" si="68"/>
        <v>1.3062783836232905</v>
      </c>
    </row>
    <row r="165" spans="2:12">
      <c r="B165" s="33" t="s">
        <v>165</v>
      </c>
      <c r="C165" s="106">
        <f>+(C21-C12-C10-C11)/C55</f>
        <v>6.3317681141776327E-2</v>
      </c>
      <c r="D165" s="106">
        <f t="shared" ref="D165:I165" si="69">+(D21-D12-D10-D11)/D55</f>
        <v>0.16845774396021451</v>
      </c>
      <c r="E165" s="106">
        <f t="shared" si="69"/>
        <v>0.23584185626640075</v>
      </c>
      <c r="F165" s="106">
        <f t="shared" si="69"/>
        <v>0.39819015071191322</v>
      </c>
      <c r="G165" s="123">
        <f t="shared" si="69"/>
        <v>0.36213545727040375</v>
      </c>
      <c r="H165" s="123">
        <f t="shared" si="69"/>
        <v>0.36852261800465097</v>
      </c>
      <c r="I165" s="123">
        <f t="shared" si="69"/>
        <v>0.32931829331188156</v>
      </c>
    </row>
    <row r="166" spans="2:12">
      <c r="B166" s="33" t="s">
        <v>166</v>
      </c>
      <c r="C166" s="57">
        <f>+C21-C55</f>
        <v>1236997371</v>
      </c>
      <c r="D166" s="57">
        <f t="shared" ref="D166:I166" si="70">+D21-D55</f>
        <v>1122958050</v>
      </c>
      <c r="E166" s="57">
        <f t="shared" si="70"/>
        <v>1269161582</v>
      </c>
      <c r="F166" s="57">
        <f t="shared" si="70"/>
        <v>2861678701</v>
      </c>
      <c r="G166" s="101">
        <f t="shared" si="70"/>
        <v>2653679971</v>
      </c>
      <c r="H166" s="101">
        <f t="shared" si="70"/>
        <v>2906515906</v>
      </c>
      <c r="I166" s="101">
        <f t="shared" si="70"/>
        <v>1876028016</v>
      </c>
    </row>
    <row r="167" spans="2:12">
      <c r="B167" s="124" t="s">
        <v>124</v>
      </c>
      <c r="C167" s="57">
        <f>+C98-C112</f>
        <v>1755748472</v>
      </c>
      <c r="D167" s="57">
        <f t="shared" ref="D167:I167" si="71">+D98-D112</f>
        <v>2027184487</v>
      </c>
      <c r="E167" s="57">
        <f t="shared" si="71"/>
        <v>1550615336</v>
      </c>
      <c r="F167" s="57">
        <f t="shared" si="71"/>
        <v>3643404538</v>
      </c>
      <c r="G167" s="101">
        <f t="shared" si="71"/>
        <v>4022587697</v>
      </c>
      <c r="H167" s="101">
        <f t="shared" si="71"/>
        <v>5166022617</v>
      </c>
      <c r="I167" s="101">
        <f t="shared" si="71"/>
        <v>4562472017</v>
      </c>
    </row>
    <row r="168" spans="2:12">
      <c r="B168" s="124" t="s">
        <v>167</v>
      </c>
      <c r="C168" s="125">
        <f t="shared" ref="C168:H168" si="72">+C167/C92</f>
        <v>0.13381391912614685</v>
      </c>
      <c r="D168" s="125">
        <f t="shared" si="72"/>
        <v>0.13793981190337312</v>
      </c>
      <c r="E168" s="125">
        <f t="shared" si="72"/>
        <v>8.2312704432058417E-2</v>
      </c>
      <c r="F168" s="125">
        <f t="shared" si="72"/>
        <v>0.12588141905918349</v>
      </c>
      <c r="G168" s="126">
        <f t="shared" si="72"/>
        <v>0.11420165556143552</v>
      </c>
      <c r="H168" s="126">
        <f t="shared" si="72"/>
        <v>0.11644369877910805</v>
      </c>
      <c r="I168" s="126">
        <f>+I167/I92</f>
        <v>8.5699373991860617E-2</v>
      </c>
    </row>
    <row r="169" spans="2:12">
      <c r="B169" s="33"/>
      <c r="L169" s="24"/>
    </row>
    <row r="170" spans="2:12">
      <c r="B170" s="179" t="s">
        <v>168</v>
      </c>
      <c r="C170" s="179"/>
      <c r="D170" s="179"/>
      <c r="E170" s="179"/>
      <c r="F170" s="179"/>
      <c r="G170" s="179"/>
      <c r="H170" s="179"/>
      <c r="I170" s="179"/>
    </row>
    <row r="171" spans="2:12">
      <c r="B171" s="33"/>
      <c r="C171" s="121">
        <v>2018</v>
      </c>
      <c r="D171" s="48">
        <v>2019</v>
      </c>
      <c r="E171" s="48">
        <v>2020</v>
      </c>
      <c r="F171" s="48">
        <v>2021</v>
      </c>
      <c r="G171" s="49">
        <v>2022</v>
      </c>
      <c r="H171" s="49">
        <v>2023</v>
      </c>
      <c r="I171" s="49">
        <v>2024</v>
      </c>
    </row>
    <row r="172" spans="2:12">
      <c r="B172" s="33" t="s">
        <v>169</v>
      </c>
      <c r="C172" s="127">
        <f t="shared" ref="C172" si="73">+C92/C11</f>
        <v>4.1747884944886158</v>
      </c>
      <c r="D172" s="127">
        <f t="shared" ref="D172:I172" si="74">+D92/D11</f>
        <v>5.0869523056570172</v>
      </c>
      <c r="E172" s="127">
        <f t="shared" si="74"/>
        <v>5.0867096894284165</v>
      </c>
      <c r="F172" s="127">
        <f t="shared" si="74"/>
        <v>5.586997004425732</v>
      </c>
      <c r="G172" s="128">
        <f t="shared" si="74"/>
        <v>6.1569830923491065</v>
      </c>
      <c r="H172" s="128">
        <f t="shared" si="74"/>
        <v>6.2554741244636007</v>
      </c>
      <c r="I172" s="128">
        <f t="shared" si="74"/>
        <v>8.8965734421257956</v>
      </c>
    </row>
    <row r="173" spans="2:12">
      <c r="B173" s="33" t="s">
        <v>170</v>
      </c>
      <c r="C173" s="127">
        <f t="shared" ref="C173" si="75">360/C172</f>
        <v>86.231913419148583</v>
      </c>
      <c r="D173" s="127">
        <f t="shared" ref="D173:I173" si="76">360/D172</f>
        <v>70.769289422992415</v>
      </c>
      <c r="E173" s="127">
        <f t="shared" si="76"/>
        <v>70.772664842300543</v>
      </c>
      <c r="F173" s="127">
        <f t="shared" si="76"/>
        <v>64.43533077158024</v>
      </c>
      <c r="G173" s="128">
        <f t="shared" si="76"/>
        <v>58.470194671697122</v>
      </c>
      <c r="H173" s="128">
        <f t="shared" si="76"/>
        <v>57.549594616997886</v>
      </c>
      <c r="I173" s="128">
        <f t="shared" si="76"/>
        <v>40.465017497116243</v>
      </c>
    </row>
    <row r="174" spans="2:12" s="44" customFormat="1">
      <c r="B174" s="129" t="s">
        <v>4</v>
      </c>
      <c r="C174" s="127" t="e">
        <f>-C93/C12</f>
        <v>#DIV/0!</v>
      </c>
      <c r="D174" s="127" t="e">
        <f t="shared" ref="D174:I174" si="77">-D93/D12</f>
        <v>#DIV/0!</v>
      </c>
      <c r="E174" s="127" t="e">
        <f t="shared" si="77"/>
        <v>#DIV/0!</v>
      </c>
      <c r="F174" s="127" t="e">
        <f t="shared" si="77"/>
        <v>#DIV/0!</v>
      </c>
      <c r="G174" s="128" t="e">
        <f t="shared" si="77"/>
        <v>#DIV/0!</v>
      </c>
      <c r="H174" s="128" t="e">
        <f t="shared" si="77"/>
        <v>#DIV/0!</v>
      </c>
      <c r="I174" s="128" t="e">
        <f t="shared" si="77"/>
        <v>#DIV/0!</v>
      </c>
    </row>
    <row r="175" spans="2:12" s="44" customFormat="1">
      <c r="B175" s="129" t="s">
        <v>5</v>
      </c>
      <c r="C175" s="127" t="e">
        <f>360/C174</f>
        <v>#DIV/0!</v>
      </c>
      <c r="D175" s="127" t="e">
        <f>+AVERAGE(C175:C175)</f>
        <v>#DIV/0!</v>
      </c>
      <c r="E175" s="127" t="e">
        <f t="shared" ref="E175:I175" si="78">+AVERAGE(C175:D175)</f>
        <v>#DIV/0!</v>
      </c>
      <c r="F175" s="127" t="e">
        <f t="shared" si="78"/>
        <v>#DIV/0!</v>
      </c>
      <c r="G175" s="128" t="e">
        <f t="shared" si="78"/>
        <v>#DIV/0!</v>
      </c>
      <c r="H175" s="128" t="e">
        <f t="shared" si="78"/>
        <v>#DIV/0!</v>
      </c>
      <c r="I175" s="128" t="e">
        <f t="shared" si="78"/>
        <v>#DIV/0!</v>
      </c>
    </row>
    <row r="176" spans="2:12">
      <c r="B176" s="33" t="s">
        <v>6</v>
      </c>
      <c r="C176" s="127">
        <f>-C93/(C49+C59)</f>
        <v>4.7367142577251977</v>
      </c>
      <c r="D176" s="127">
        <f t="shared" ref="D176:I176" si="79">-D93/(D49+D59)</f>
        <v>3.2002847687992122</v>
      </c>
      <c r="E176" s="127">
        <f t="shared" si="79"/>
        <v>3.4402400700654447</v>
      </c>
      <c r="F176" s="127">
        <f t="shared" si="79"/>
        <v>4.0922423234257259</v>
      </c>
      <c r="G176" s="128">
        <f t="shared" si="79"/>
        <v>4.3572156662195205</v>
      </c>
      <c r="H176" s="128">
        <f t="shared" si="79"/>
        <v>4.2501647274568555</v>
      </c>
      <c r="I176" s="128">
        <f t="shared" si="79"/>
        <v>6.6916310605327114</v>
      </c>
    </row>
    <row r="177" spans="2:9">
      <c r="B177" s="33" t="s">
        <v>7</v>
      </c>
      <c r="C177" s="127">
        <f>360/C176</f>
        <v>76.002051298084766</v>
      </c>
      <c r="D177" s="127">
        <f t="shared" ref="D177:I177" si="80">360/D176</f>
        <v>112.48998948774069</v>
      </c>
      <c r="E177" s="127">
        <f t="shared" si="80"/>
        <v>104.64385992491263</v>
      </c>
      <c r="F177" s="127">
        <f t="shared" si="80"/>
        <v>87.971330030777438</v>
      </c>
      <c r="G177" s="128">
        <f t="shared" si="80"/>
        <v>82.62157019010931</v>
      </c>
      <c r="H177" s="128">
        <f t="shared" si="80"/>
        <v>84.702599330876041</v>
      </c>
      <c r="I177" s="128">
        <f t="shared" si="80"/>
        <v>53.798542798224879</v>
      </c>
    </row>
    <row r="178" spans="2:9">
      <c r="B178" s="33" t="s">
        <v>171</v>
      </c>
      <c r="C178" s="127">
        <f t="shared" ref="C178" si="81">C92/C166</f>
        <v>10.606991774277587</v>
      </c>
      <c r="D178" s="127">
        <f t="shared" ref="D178:I178" si="82">D92/D166</f>
        <v>13.087000286431003</v>
      </c>
      <c r="E178" s="127">
        <f t="shared" si="82"/>
        <v>14.842952124594014</v>
      </c>
      <c r="F178" s="127">
        <f t="shared" si="82"/>
        <v>10.11404528254201</v>
      </c>
      <c r="G178" s="128">
        <f t="shared" si="82"/>
        <v>13.273473117305297</v>
      </c>
      <c r="H178" s="128">
        <f t="shared" si="82"/>
        <v>15.263973629532238</v>
      </c>
      <c r="I178" s="128">
        <f t="shared" si="82"/>
        <v>28.378095413261676</v>
      </c>
    </row>
    <row r="179" spans="2:9">
      <c r="B179" s="33" t="s">
        <v>172</v>
      </c>
      <c r="C179" s="127">
        <f t="shared" ref="C179" si="83">360/C178</f>
        <v>33.939877362120292</v>
      </c>
      <c r="D179" s="127">
        <f t="shared" ref="D179:I179" si="84">360/D178</f>
        <v>27.508213656360876</v>
      </c>
      <c r="E179" s="127">
        <f t="shared" si="84"/>
        <v>24.253935266927012</v>
      </c>
      <c r="F179" s="127">
        <f t="shared" si="84"/>
        <v>35.594066463336965</v>
      </c>
      <c r="G179" s="128">
        <f t="shared" si="84"/>
        <v>27.121763597098774</v>
      </c>
      <c r="H179" s="128">
        <f t="shared" si="84"/>
        <v>23.584946406320025</v>
      </c>
      <c r="I179" s="128">
        <f t="shared" si="84"/>
        <v>12.685840778157525</v>
      </c>
    </row>
    <row r="180" spans="2:9">
      <c r="B180" s="33" t="s">
        <v>173</v>
      </c>
      <c r="C180" s="127">
        <f t="shared" ref="C180" si="85">+C92/C39</f>
        <v>6.5830187249059975</v>
      </c>
      <c r="D180" s="127">
        <f t="shared" ref="D180:I180" si="86">+D92/D39</f>
        <v>4.5820906597486344</v>
      </c>
      <c r="E180" s="127">
        <f t="shared" si="86"/>
        <v>6.1395522963008684</v>
      </c>
      <c r="F180" s="127">
        <f t="shared" si="86"/>
        <v>12.297387827877809</v>
      </c>
      <c r="G180" s="128">
        <f t="shared" si="86"/>
        <v>13.873793258144945</v>
      </c>
      <c r="H180" s="128">
        <f t="shared" si="86"/>
        <v>11.950397739027045</v>
      </c>
      <c r="I180" s="128">
        <f t="shared" si="86"/>
        <v>15.583332876071292</v>
      </c>
    </row>
    <row r="181" spans="2:9">
      <c r="B181" s="33" t="s">
        <v>174</v>
      </c>
      <c r="C181" s="127">
        <f t="shared" ref="C181" si="87">+C92/C41</f>
        <v>2.4921618283148916</v>
      </c>
      <c r="D181" s="127">
        <f t="shared" ref="D181:I181" si="88">+D92/D41</f>
        <v>2.2770387245341435</v>
      </c>
      <c r="E181" s="127">
        <f t="shared" si="88"/>
        <v>2.5040704856723655</v>
      </c>
      <c r="F181" s="127">
        <f t="shared" si="88"/>
        <v>3.191693349141242</v>
      </c>
      <c r="G181" s="128">
        <f t="shared" si="88"/>
        <v>3.5219578978397448</v>
      </c>
      <c r="H181" s="128">
        <f t="shared" si="88"/>
        <v>3.3489781511131906</v>
      </c>
      <c r="I181" s="128">
        <f t="shared" si="88"/>
        <v>4.6628041075067319</v>
      </c>
    </row>
    <row r="182" spans="2:9">
      <c r="B182" s="33"/>
    </row>
    <row r="183" spans="2:9">
      <c r="B183" s="179" t="s">
        <v>175</v>
      </c>
      <c r="C183" s="179"/>
      <c r="D183" s="179"/>
      <c r="E183" s="179"/>
      <c r="F183" s="179"/>
      <c r="G183" s="179"/>
      <c r="H183" s="179"/>
      <c r="I183" s="179"/>
    </row>
    <row r="184" spans="2:9">
      <c r="B184" s="33"/>
      <c r="C184" s="121">
        <v>2018</v>
      </c>
      <c r="D184" s="48">
        <v>2019</v>
      </c>
      <c r="E184" s="48">
        <v>2020</v>
      </c>
      <c r="F184" s="48">
        <v>2021</v>
      </c>
      <c r="G184" s="49">
        <v>2022</v>
      </c>
      <c r="H184" s="49">
        <v>2023</v>
      </c>
      <c r="I184" s="49">
        <v>2024</v>
      </c>
    </row>
    <row r="185" spans="2:9">
      <c r="B185" s="33" t="s">
        <v>176</v>
      </c>
      <c r="C185" s="125">
        <f t="shared" ref="C185:I185" si="89">C67/C83</f>
        <v>0.73465149805012464</v>
      </c>
      <c r="D185" s="125">
        <f t="shared" si="89"/>
        <v>0.75921672664854556</v>
      </c>
      <c r="E185" s="125">
        <f t="shared" si="89"/>
        <v>0.79882017305297104</v>
      </c>
      <c r="F185" s="125">
        <f t="shared" si="89"/>
        <v>0.85947239415510779</v>
      </c>
      <c r="G185" s="126">
        <f t="shared" si="89"/>
        <v>0.86215536938611159</v>
      </c>
      <c r="H185" s="126">
        <f t="shared" si="89"/>
        <v>0.84453194677806909</v>
      </c>
      <c r="I185" s="126">
        <f t="shared" si="89"/>
        <v>0.83558984078904541</v>
      </c>
    </row>
    <row r="186" spans="2:9">
      <c r="B186" s="33" t="s">
        <v>177</v>
      </c>
      <c r="C186" s="125">
        <f t="shared" ref="C186:H186" si="90">C55/C67</f>
        <v>0.52606038691901491</v>
      </c>
      <c r="D186" s="125">
        <f t="shared" si="90"/>
        <v>0.43342617921337884</v>
      </c>
      <c r="E186" s="125">
        <f t="shared" si="90"/>
        <v>0.53007781050809633</v>
      </c>
      <c r="F186" s="125">
        <f t="shared" si="90"/>
        <v>0.49435818525041053</v>
      </c>
      <c r="G186" s="126">
        <f t="shared" si="90"/>
        <v>0.55767794660928605</v>
      </c>
      <c r="H186" s="126">
        <f t="shared" si="90"/>
        <v>0.59246548069446092</v>
      </c>
      <c r="I186" s="126">
        <f>I55/I67</f>
        <v>0.64202867911139583</v>
      </c>
    </row>
    <row r="187" spans="2:9">
      <c r="B187" s="170" t="s">
        <v>178</v>
      </c>
      <c r="C187" s="127"/>
      <c r="D187" s="127">
        <f t="shared" ref="D187:I187" si="91">-C103/D98</f>
        <v>0.53133318080749981</v>
      </c>
      <c r="E187" s="127">
        <f t="shared" si="91"/>
        <v>-6.0777640257057026</v>
      </c>
      <c r="F187" s="127">
        <f t="shared" si="91"/>
        <v>0.49028738029909891</v>
      </c>
      <c r="G187" s="128">
        <f t="shared" si="91"/>
        <v>0.86536072932689712</v>
      </c>
      <c r="H187" s="128">
        <f t="shared" si="91"/>
        <v>0.38595331606083833</v>
      </c>
      <c r="I187" s="128">
        <f t="shared" si="91"/>
        <v>0.76115853450837223</v>
      </c>
    </row>
    <row r="188" spans="2:9">
      <c r="B188" s="33" t="s">
        <v>179</v>
      </c>
      <c r="C188" s="125">
        <f t="shared" ref="C188:I188" si="92">C55/C81</f>
        <v>1.4564659249061349</v>
      </c>
      <c r="D188" s="125">
        <f t="shared" si="92"/>
        <v>1.3666414632791171</v>
      </c>
      <c r="E188" s="125">
        <f t="shared" si="92"/>
        <v>2.1047679319910593</v>
      </c>
      <c r="F188" s="125">
        <f t="shared" si="92"/>
        <v>3.0235142091320859</v>
      </c>
      <c r="G188" s="126">
        <f t="shared" si="92"/>
        <v>3.4880215059241797</v>
      </c>
      <c r="H188" s="126">
        <f t="shared" si="92"/>
        <v>3.2183848413888523</v>
      </c>
      <c r="I188" s="126">
        <f t="shared" si="92"/>
        <v>3.2630139422974751</v>
      </c>
    </row>
    <row r="189" spans="2:9">
      <c r="B189" s="33" t="s">
        <v>180</v>
      </c>
      <c r="C189" s="125">
        <f t="shared" ref="C189:I189" si="93">C67/C81</f>
        <v>2.7686287755598533</v>
      </c>
      <c r="D189" s="125">
        <f t="shared" si="93"/>
        <v>3.1531124071910517</v>
      </c>
      <c r="E189" s="125">
        <f t="shared" si="93"/>
        <v>3.9706773048537398</v>
      </c>
      <c r="F189" s="125">
        <f t="shared" si="93"/>
        <v>6.1160395424636596</v>
      </c>
      <c r="G189" s="126">
        <f t="shared" si="93"/>
        <v>6.2545444501285212</v>
      </c>
      <c r="H189" s="126">
        <f t="shared" si="93"/>
        <v>5.4321896317341709</v>
      </c>
      <c r="I189" s="126">
        <f t="shared" si="93"/>
        <v>5.0823491978795587</v>
      </c>
    </row>
    <row r="190" spans="2:9">
      <c r="B190" s="33" t="s">
        <v>181</v>
      </c>
      <c r="C190" s="125">
        <f>+C46/C81</f>
        <v>0</v>
      </c>
      <c r="D190" s="125">
        <f t="shared" ref="D190:I190" si="94">+D46/D81</f>
        <v>0</v>
      </c>
      <c r="E190" s="125">
        <f t="shared" si="94"/>
        <v>0</v>
      </c>
      <c r="F190" s="125">
        <f t="shared" si="94"/>
        <v>0</v>
      </c>
      <c r="G190" s="126">
        <f t="shared" si="94"/>
        <v>0.15366224950088322</v>
      </c>
      <c r="H190" s="126">
        <f t="shared" si="94"/>
        <v>6.8026031762713893E-2</v>
      </c>
      <c r="I190" s="126">
        <f t="shared" si="94"/>
        <v>8.5765049677813288E-2</v>
      </c>
    </row>
    <row r="191" spans="2:9">
      <c r="B191" s="33"/>
    </row>
    <row r="192" spans="2:9">
      <c r="B192" s="179" t="s">
        <v>182</v>
      </c>
      <c r="C192" s="179"/>
      <c r="D192" s="179"/>
      <c r="E192" s="179"/>
      <c r="F192" s="179"/>
      <c r="G192" s="179"/>
      <c r="H192" s="179"/>
      <c r="I192" s="179"/>
    </row>
    <row r="193" spans="2:11">
      <c r="B193" s="164"/>
      <c r="C193" s="165">
        <v>2018</v>
      </c>
      <c r="D193" s="166">
        <v>2019</v>
      </c>
      <c r="E193" s="166">
        <v>2020</v>
      </c>
      <c r="F193" s="166">
        <v>2021</v>
      </c>
      <c r="G193" s="167">
        <v>2022</v>
      </c>
      <c r="H193" s="167">
        <v>2023</v>
      </c>
      <c r="I193" s="167">
        <v>2024</v>
      </c>
    </row>
    <row r="194" spans="2:11">
      <c r="B194" s="164" t="s">
        <v>183</v>
      </c>
      <c r="C194" s="168">
        <f>C94/C92</f>
        <v>0.15045966057901708</v>
      </c>
      <c r="D194" s="168">
        <f t="shared" ref="D194:I194" si="95">D94/D92</f>
        <v>0.15509353823095193</v>
      </c>
      <c r="E194" s="168">
        <f t="shared" si="95"/>
        <v>8.1220872401356128E-2</v>
      </c>
      <c r="F194" s="168">
        <f t="shared" si="95"/>
        <v>0.10647101792866535</v>
      </c>
      <c r="G194" s="169">
        <f t="shared" si="95"/>
        <v>9.9535059759366093E-2</v>
      </c>
      <c r="H194" s="169">
        <f t="shared" si="95"/>
        <v>0.14319668083090567</v>
      </c>
      <c r="I194" s="169">
        <f t="shared" si="95"/>
        <v>0.11712034942161663</v>
      </c>
    </row>
    <row r="195" spans="2:11">
      <c r="B195" s="164" t="s">
        <v>184</v>
      </c>
      <c r="C195" s="168">
        <f t="shared" ref="C195:I195" si="96">+C98/C92</f>
        <v>6.4065533925658891E-2</v>
      </c>
      <c r="D195" s="168">
        <f t="shared" si="96"/>
        <v>4.6811506843879594E-2</v>
      </c>
      <c r="E195" s="168">
        <f t="shared" si="96"/>
        <v>-4.9489897725697946E-3</v>
      </c>
      <c r="F195" s="168">
        <f t="shared" si="96"/>
        <v>4.3951878126538405E-2</v>
      </c>
      <c r="G195" s="169">
        <f t="shared" si="96"/>
        <v>3.5474941498526154E-2</v>
      </c>
      <c r="H195" s="169">
        <f t="shared" si="96"/>
        <v>4.8890099606232584E-2</v>
      </c>
      <c r="I195" s="169">
        <f t="shared" si="96"/>
        <v>2.8553573509665527E-2</v>
      </c>
    </row>
    <row r="196" spans="2:11">
      <c r="B196" s="164" t="s">
        <v>185</v>
      </c>
      <c r="C196" s="168">
        <f>+C107/C92</f>
        <v>2.1100688538250922E-2</v>
      </c>
      <c r="D196" s="168">
        <f t="shared" ref="D196:I196" si="97">+D107/D92</f>
        <v>1.0684049577041393E-2</v>
      </c>
      <c r="E196" s="168">
        <f t="shared" si="97"/>
        <v>-2.1528756136113608E-3</v>
      </c>
      <c r="F196" s="168">
        <f t="shared" si="97"/>
        <v>9.0131292320533487E-3</v>
      </c>
      <c r="G196" s="169">
        <f t="shared" si="97"/>
        <v>6.8895133135118899E-3</v>
      </c>
      <c r="H196" s="169">
        <f t="shared" si="97"/>
        <v>1.6547588988849241E-2</v>
      </c>
      <c r="I196" s="169">
        <f t="shared" si="97"/>
        <v>4.1388872362692428E-3</v>
      </c>
    </row>
    <row r="197" spans="2:11">
      <c r="B197" s="164" t="s">
        <v>186</v>
      </c>
      <c r="C197" s="168">
        <f t="shared" ref="C197:I197" si="98">+C107/C41</f>
        <v>5.2586330526190495E-2</v>
      </c>
      <c r="D197" s="168">
        <f t="shared" si="98"/>
        <v>2.4327994621765891E-2</v>
      </c>
      <c r="E197" s="168">
        <f t="shared" si="98"/>
        <v>-5.3909522833679923E-3</v>
      </c>
      <c r="F197" s="168">
        <f t="shared" si="98"/>
        <v>2.8767144624895182E-2</v>
      </c>
      <c r="G197" s="169">
        <f t="shared" si="98"/>
        <v>2.4264575826795271E-2</v>
      </c>
      <c r="H197" s="169">
        <f t="shared" si="98"/>
        <v>5.5417513977257318E-2</v>
      </c>
      <c r="I197" s="169">
        <f t="shared" si="98"/>
        <v>1.9298820405783412E-2</v>
      </c>
    </row>
    <row r="198" spans="2:11">
      <c r="B198" s="164" t="s">
        <v>187</v>
      </c>
      <c r="C198" s="168">
        <f t="shared" ref="C198:I198" si="99">+C107/C81</f>
        <v>0.19817835842210302</v>
      </c>
      <c r="D198" s="168">
        <f t="shared" si="99"/>
        <v>0.10103689630573309</v>
      </c>
      <c r="E198" s="168">
        <f t="shared" si="99"/>
        <v>-2.6796684166486728E-2</v>
      </c>
      <c r="F198" s="168">
        <f t="shared" si="99"/>
        <v>0.20470813867452503</v>
      </c>
      <c r="G198" s="169">
        <f t="shared" si="99"/>
        <v>0.1760284438990003</v>
      </c>
      <c r="H198" s="169">
        <f t="shared" si="99"/>
        <v>0.35645595882099801</v>
      </c>
      <c r="I198" s="169">
        <f t="shared" si="99"/>
        <v>0.1173821648151384</v>
      </c>
    </row>
    <row r="199" spans="2:11">
      <c r="B199" s="33"/>
      <c r="C199" s="125"/>
      <c r="D199" s="125"/>
      <c r="E199" s="125"/>
      <c r="F199" s="125"/>
      <c r="G199" s="126"/>
      <c r="H199" s="126"/>
      <c r="I199" s="126"/>
    </row>
    <row r="200" spans="2:11">
      <c r="B200" s="177" t="s">
        <v>188</v>
      </c>
      <c r="C200" s="177"/>
      <c r="D200" s="177"/>
      <c r="E200" s="177"/>
      <c r="F200" s="177"/>
      <c r="G200" s="177"/>
      <c r="H200" s="177"/>
      <c r="I200" s="177"/>
    </row>
    <row r="201" spans="2:11">
      <c r="B201" s="34"/>
      <c r="C201" s="95"/>
      <c r="D201" s="95"/>
      <c r="E201" s="95"/>
      <c r="F201" s="95"/>
      <c r="G201" s="96"/>
      <c r="H201" s="96"/>
      <c r="I201" s="96"/>
    </row>
    <row r="202" spans="2:11">
      <c r="B202" s="33" t="s">
        <v>189</v>
      </c>
      <c r="C202" s="130">
        <f>+-SUM(C105:C106)/C102</f>
        <v>0.30136318824838099</v>
      </c>
      <c r="D202" s="130">
        <f>+-SUM(D105:D106)/D102</f>
        <v>5.9371436877493952E-2</v>
      </c>
      <c r="E202" s="130">
        <f t="shared" ref="E202:I202" si="100">+-SUM(E105:E106)/E102</f>
        <v>0.12738969192708444</v>
      </c>
      <c r="F202" s="130">
        <f t="shared" si="100"/>
        <v>0.25337801200774729</v>
      </c>
      <c r="G202" s="131">
        <f t="shared" si="100"/>
        <v>0.24587285116376853</v>
      </c>
      <c r="H202" s="131">
        <f t="shared" si="100"/>
        <v>0.19870929560671405</v>
      </c>
      <c r="I202" s="131">
        <f t="shared" si="100"/>
        <v>0.18413337074224323</v>
      </c>
    </row>
    <row r="203" spans="2:11">
      <c r="B203" s="33"/>
      <c r="C203" s="125"/>
      <c r="D203" s="125"/>
      <c r="E203" s="125"/>
      <c r="F203" s="125"/>
      <c r="G203" s="126"/>
      <c r="H203" s="126"/>
      <c r="I203" s="126"/>
    </row>
    <row r="204" spans="2:11">
      <c r="B204" s="33" t="s">
        <v>190</v>
      </c>
      <c r="C204" s="125">
        <v>5.9700000000000003E-2</v>
      </c>
      <c r="D204" s="125">
        <v>6.1400000000000003E-2</v>
      </c>
      <c r="E204" s="125">
        <v>8.8999999999999996E-2</v>
      </c>
      <c r="F204" s="125">
        <v>7.9000000000000001E-2</v>
      </c>
      <c r="G204" s="126">
        <v>0.1133</v>
      </c>
      <c r="H204" s="126">
        <v>0.14799999999999999</v>
      </c>
      <c r="I204" s="126">
        <v>9.8000000000000004E-2</v>
      </c>
    </row>
    <row r="205" spans="2:11">
      <c r="B205" s="33" t="s">
        <v>191</v>
      </c>
      <c r="C205" s="132">
        <v>0.8</v>
      </c>
      <c r="D205" s="132">
        <v>0.8</v>
      </c>
      <c r="E205" s="132">
        <v>0.8</v>
      </c>
      <c r="F205" s="132">
        <v>0.8</v>
      </c>
      <c r="G205" s="133">
        <v>0.8</v>
      </c>
      <c r="H205" s="133">
        <v>0.8</v>
      </c>
      <c r="I205" s="133">
        <v>0.8</v>
      </c>
    </row>
    <row r="206" spans="2:11">
      <c r="B206" s="33" t="s">
        <v>192</v>
      </c>
      <c r="C206" s="125">
        <v>4.1399999999999999E-2</v>
      </c>
      <c r="D206" s="125">
        <v>4.7600000000000003E-2</v>
      </c>
      <c r="E206" s="125">
        <v>5.21E-2</v>
      </c>
      <c r="F206" s="125">
        <v>4.7600000000000003E-2</v>
      </c>
      <c r="G206" s="126">
        <v>6.1800000000000001E-2</v>
      </c>
      <c r="H206" s="126">
        <v>7.9899999999999999E-2</v>
      </c>
      <c r="I206" s="126">
        <v>9.5200000000000007E-2</v>
      </c>
    </row>
    <row r="207" spans="2:11">
      <c r="B207" s="33" t="s">
        <v>193</v>
      </c>
      <c r="C207" s="125">
        <v>3.1800000000000002E-2</v>
      </c>
      <c r="D207" s="125">
        <v>3.7999999999999999E-2</v>
      </c>
      <c r="E207" s="125">
        <v>1.61E-2</v>
      </c>
      <c r="F207" s="125">
        <v>5.1999999999999998E-2</v>
      </c>
      <c r="G207" s="126">
        <v>0.13120000000000001</v>
      </c>
      <c r="H207" s="126">
        <v>9.2999999999999999E-2</v>
      </c>
      <c r="I207" s="126">
        <v>5.1999999999999998E-2</v>
      </c>
    </row>
    <row r="208" spans="2:11">
      <c r="B208" s="20"/>
      <c r="C208" s="134"/>
      <c r="D208" s="134"/>
      <c r="E208" s="134"/>
      <c r="F208" s="135"/>
      <c r="G208" s="136"/>
      <c r="H208" s="136"/>
      <c r="I208" s="136"/>
      <c r="J208" s="35"/>
      <c r="K208" s="35"/>
    </row>
    <row r="209" spans="2:15">
      <c r="B209" s="33" t="s">
        <v>194</v>
      </c>
      <c r="C209" s="137">
        <v>500000</v>
      </c>
      <c r="D209" s="137">
        <v>500000</v>
      </c>
      <c r="E209" s="137">
        <v>500000</v>
      </c>
      <c r="F209" s="137">
        <v>500000</v>
      </c>
      <c r="G209" s="138">
        <v>500000</v>
      </c>
      <c r="H209" s="138">
        <v>500000</v>
      </c>
      <c r="I209" s="138">
        <v>500000</v>
      </c>
    </row>
    <row r="210" spans="2:15">
      <c r="B210" s="33"/>
      <c r="E210" s="135"/>
    </row>
    <row r="212" spans="2:15">
      <c r="B212" s="177" t="s">
        <v>195</v>
      </c>
      <c r="C212" s="177"/>
      <c r="D212" s="177"/>
      <c r="E212" s="177"/>
      <c r="F212" s="177"/>
      <c r="G212" s="177"/>
      <c r="H212" s="177"/>
      <c r="I212" s="177"/>
    </row>
    <row r="213" spans="2:15">
      <c r="B213" s="31"/>
      <c r="C213" s="48">
        <v>2018</v>
      </c>
      <c r="D213" s="48">
        <v>2019</v>
      </c>
      <c r="E213" s="48">
        <v>2020</v>
      </c>
      <c r="F213" s="48">
        <v>2021</v>
      </c>
      <c r="G213" s="49">
        <v>2022</v>
      </c>
      <c r="H213" s="49">
        <v>2023</v>
      </c>
      <c r="I213" s="49">
        <v>2024</v>
      </c>
    </row>
    <row r="214" spans="2:15">
      <c r="B214" s="33" t="str">
        <f t="shared" ref="B214:I214" si="101">+B9</f>
        <v>Efectivo y equivalentes al efectivo</v>
      </c>
      <c r="C214" s="139">
        <f t="shared" si="101"/>
        <v>128832887</v>
      </c>
      <c r="D214" s="139">
        <f t="shared" si="101"/>
        <v>76730098</v>
      </c>
      <c r="E214" s="54">
        <f t="shared" si="101"/>
        <v>164445283</v>
      </c>
      <c r="F214" s="54">
        <f t="shared" si="101"/>
        <v>511937442</v>
      </c>
      <c r="G214" s="55">
        <f t="shared" si="101"/>
        <v>168705519</v>
      </c>
      <c r="H214" s="55">
        <f t="shared" si="101"/>
        <v>172963606</v>
      </c>
      <c r="I214" s="55">
        <f t="shared" si="101"/>
        <v>409500899</v>
      </c>
    </row>
    <row r="215" spans="2:15">
      <c r="B215" s="33" t="str">
        <f t="shared" ref="B215:I215" si="102">+B11</f>
        <v>Deudores comerciales y otras CC(clientes)</v>
      </c>
      <c r="C215" s="139">
        <f t="shared" si="102"/>
        <v>3142870820</v>
      </c>
      <c r="D215" s="139">
        <f t="shared" si="102"/>
        <v>2888989603</v>
      </c>
      <c r="E215" s="54">
        <f t="shared" si="102"/>
        <v>3703396842</v>
      </c>
      <c r="F215" s="54">
        <f t="shared" si="102"/>
        <v>5180448091</v>
      </c>
      <c r="G215" s="55">
        <f t="shared" si="102"/>
        <v>5720910587</v>
      </c>
      <c r="H215" s="55">
        <f t="shared" si="102"/>
        <v>7092185382</v>
      </c>
      <c r="I215" s="55">
        <f t="shared" si="102"/>
        <v>5984113140</v>
      </c>
    </row>
    <row r="216" spans="2:15">
      <c r="B216" s="33" t="str">
        <f t="shared" ref="B216:I216" si="103">+B12</f>
        <v>Inventarios</v>
      </c>
      <c r="C216" s="139">
        <f t="shared" si="103"/>
        <v>0</v>
      </c>
      <c r="D216" s="139">
        <f t="shared" si="103"/>
        <v>0</v>
      </c>
      <c r="E216" s="54">
        <f t="shared" si="103"/>
        <v>0</v>
      </c>
      <c r="F216" s="54">
        <f t="shared" si="103"/>
        <v>0</v>
      </c>
      <c r="G216" s="55">
        <f t="shared" si="103"/>
        <v>0</v>
      </c>
      <c r="H216" s="55">
        <f t="shared" si="103"/>
        <v>0</v>
      </c>
      <c r="I216" s="55">
        <f t="shared" si="103"/>
        <v>0</v>
      </c>
    </row>
    <row r="217" spans="2:15">
      <c r="B217" s="33" t="str">
        <f t="shared" ref="B217:I217" si="104">+B14</f>
        <v>Activos por impuestos (anticipos)</v>
      </c>
      <c r="C217" s="139">
        <f t="shared" si="104"/>
        <v>308207350</v>
      </c>
      <c r="D217" s="139">
        <f t="shared" si="104"/>
        <v>299838305</v>
      </c>
      <c r="E217" s="54">
        <f t="shared" si="104"/>
        <v>587894117</v>
      </c>
      <c r="F217" s="54">
        <f t="shared" si="104"/>
        <v>1063149028</v>
      </c>
      <c r="G217" s="55">
        <f t="shared" si="104"/>
        <v>1270725471</v>
      </c>
      <c r="H217" s="55">
        <f t="shared" si="104"/>
        <v>1864493908</v>
      </c>
      <c r="I217" s="55">
        <f t="shared" si="104"/>
        <v>1218858630</v>
      </c>
    </row>
    <row r="218" spans="2:15">
      <c r="B218" s="33" t="str">
        <f t="shared" ref="B218:I218" si="105">+B20</f>
        <v>Otros activos no financieros</v>
      </c>
      <c r="C218" s="139">
        <f t="shared" si="105"/>
        <v>0</v>
      </c>
      <c r="D218" s="139">
        <f t="shared" si="105"/>
        <v>0</v>
      </c>
      <c r="E218" s="54">
        <f t="shared" si="105"/>
        <v>0</v>
      </c>
      <c r="F218" s="54">
        <f t="shared" si="105"/>
        <v>0</v>
      </c>
      <c r="G218" s="55">
        <f t="shared" si="105"/>
        <v>0</v>
      </c>
      <c r="H218" s="55">
        <f t="shared" si="105"/>
        <v>0</v>
      </c>
      <c r="I218" s="55">
        <f t="shared" si="105"/>
        <v>88316432</v>
      </c>
    </row>
    <row r="219" spans="2:15">
      <c r="B219" s="33"/>
      <c r="E219" s="97"/>
      <c r="F219" s="97"/>
      <c r="G219" s="98"/>
      <c r="H219" s="98"/>
      <c r="I219" s="98"/>
    </row>
    <row r="220" spans="2:15" s="18" customFormat="1">
      <c r="B220" s="36" t="s">
        <v>196</v>
      </c>
      <c r="C220" s="140">
        <f>SUM(C214:C219)</f>
        <v>3579911057</v>
      </c>
      <c r="D220" s="140">
        <f>SUM(D214:D219)</f>
        <v>3265558006</v>
      </c>
      <c r="E220" s="140">
        <f>SUM(E214:E219)</f>
        <v>4455736242</v>
      </c>
      <c r="F220" s="140">
        <f t="shared" ref="F220:I220" si="106">SUM(F214:F219)</f>
        <v>6755534561</v>
      </c>
      <c r="G220" s="141">
        <f t="shared" si="106"/>
        <v>7160341577</v>
      </c>
      <c r="H220" s="141">
        <f t="shared" si="106"/>
        <v>9129642896</v>
      </c>
      <c r="I220" s="141">
        <f t="shared" si="106"/>
        <v>7700789101</v>
      </c>
      <c r="M220" s="84"/>
      <c r="N220" s="84"/>
      <c r="O220" s="84"/>
    </row>
    <row r="221" spans="2:15">
      <c r="B221" s="33"/>
    </row>
    <row r="222" spans="2:15">
      <c r="B222" s="33" t="str">
        <f t="shared" ref="B222:I222" si="107">+B47</f>
        <v>Beneficios a los empleados</v>
      </c>
      <c r="C222" s="139">
        <f t="shared" si="107"/>
        <v>219239451</v>
      </c>
      <c r="D222" s="139">
        <f t="shared" si="107"/>
        <v>319512732</v>
      </c>
      <c r="E222" s="54">
        <f t="shared" si="107"/>
        <v>482945276</v>
      </c>
      <c r="F222" s="54">
        <f t="shared" si="107"/>
        <v>736391492</v>
      </c>
      <c r="G222" s="55">
        <f t="shared" si="107"/>
        <v>613791565</v>
      </c>
      <c r="H222" s="55">
        <f t="shared" si="107"/>
        <v>1094004896</v>
      </c>
      <c r="I222" s="55">
        <f t="shared" si="107"/>
        <v>1495789132</v>
      </c>
    </row>
    <row r="223" spans="2:15">
      <c r="B223" s="33" t="str">
        <f t="shared" ref="B223:I223" si="108">+B48</f>
        <v>Otros pasivos</v>
      </c>
      <c r="C223" s="139">
        <f t="shared" si="108"/>
        <v>0</v>
      </c>
      <c r="D223" s="139">
        <f t="shared" si="108"/>
        <v>0</v>
      </c>
      <c r="E223" s="54">
        <f t="shared" si="108"/>
        <v>0</v>
      </c>
      <c r="F223" s="54">
        <f t="shared" si="108"/>
        <v>0</v>
      </c>
      <c r="G223" s="55">
        <f t="shared" si="108"/>
        <v>0</v>
      </c>
      <c r="H223" s="55">
        <f t="shared" si="108"/>
        <v>0</v>
      </c>
      <c r="I223" s="55">
        <f t="shared" si="108"/>
        <v>0</v>
      </c>
    </row>
    <row r="224" spans="2:15">
      <c r="B224" s="33" t="str">
        <f t="shared" ref="B224:I224" si="109">+B49</f>
        <v>Cuentas por pagar comerciales y otras cuentas por pagar</v>
      </c>
      <c r="C224" s="139">
        <f t="shared" si="109"/>
        <v>1328216682</v>
      </c>
      <c r="D224" s="139">
        <f t="shared" si="109"/>
        <v>1446160247</v>
      </c>
      <c r="E224" s="54">
        <f t="shared" si="109"/>
        <v>2225685440</v>
      </c>
      <c r="F224" s="54">
        <f t="shared" si="109"/>
        <v>2416443179</v>
      </c>
      <c r="G224" s="55">
        <f t="shared" si="109"/>
        <v>3508059587</v>
      </c>
      <c r="H224" s="55">
        <f t="shared" si="109"/>
        <v>4467940389</v>
      </c>
      <c r="I224" s="55">
        <f t="shared" si="109"/>
        <v>3662558031</v>
      </c>
    </row>
    <row r="225" spans="2:9">
      <c r="B225" s="33" t="str">
        <f t="shared" ref="B225:I225" si="110">+B52</f>
        <v>Provisiones</v>
      </c>
      <c r="C225" s="139">
        <f t="shared" si="110"/>
        <v>0</v>
      </c>
      <c r="D225" s="139">
        <f t="shared" si="110"/>
        <v>12022077</v>
      </c>
      <c r="E225" s="54">
        <f t="shared" si="110"/>
        <v>0</v>
      </c>
      <c r="F225" s="54">
        <f t="shared" si="110"/>
        <v>0</v>
      </c>
      <c r="G225" s="55">
        <f t="shared" si="110"/>
        <v>0</v>
      </c>
      <c r="H225" s="55">
        <f t="shared" si="110"/>
        <v>0</v>
      </c>
      <c r="I225" s="55">
        <f t="shared" si="110"/>
        <v>0</v>
      </c>
    </row>
    <row r="226" spans="2:9">
      <c r="B226" s="33" t="str">
        <f t="shared" ref="B226:I226" si="111">+B54</f>
        <v>Pasivos por impuestos</v>
      </c>
      <c r="C226" s="139">
        <f t="shared" si="111"/>
        <v>487250203</v>
      </c>
      <c r="D226" s="139">
        <f t="shared" si="111"/>
        <v>346107481</v>
      </c>
      <c r="E226" s="54">
        <f t="shared" si="111"/>
        <v>476881707</v>
      </c>
      <c r="F226" s="54">
        <f t="shared" si="111"/>
        <v>700158750</v>
      </c>
      <c r="G226" s="55">
        <f t="shared" si="111"/>
        <v>686741285</v>
      </c>
      <c r="H226" s="55">
        <f t="shared" si="111"/>
        <v>926328653</v>
      </c>
      <c r="I226" s="55">
        <f t="shared" si="111"/>
        <v>805895168</v>
      </c>
    </row>
    <row r="227" spans="2:9">
      <c r="B227" s="33"/>
      <c r="C227" s="139"/>
      <c r="D227" s="139"/>
      <c r="E227" s="142"/>
      <c r="F227" s="142"/>
      <c r="G227" s="143"/>
      <c r="H227" s="143"/>
      <c r="I227" s="143"/>
    </row>
    <row r="228" spans="2:9">
      <c r="B228" s="36" t="s">
        <v>197</v>
      </c>
      <c r="C228" s="140">
        <f>SUM(C222:C227)</f>
        <v>2034706336</v>
      </c>
      <c r="D228" s="140">
        <f>SUM(D222:D227)</f>
        <v>2123802537</v>
      </c>
      <c r="E228" s="140">
        <f t="shared" ref="E228:I228" si="112">SUM(E222:E227)</f>
        <v>3185512423</v>
      </c>
      <c r="F228" s="140">
        <f t="shared" si="112"/>
        <v>3852993421</v>
      </c>
      <c r="G228" s="141">
        <f t="shared" si="112"/>
        <v>4808592437</v>
      </c>
      <c r="H228" s="141">
        <f t="shared" si="112"/>
        <v>6488273938</v>
      </c>
      <c r="I228" s="141">
        <f t="shared" si="112"/>
        <v>5964242331</v>
      </c>
    </row>
    <row r="229" spans="2:9">
      <c r="B229" s="36" t="s">
        <v>197</v>
      </c>
      <c r="C229" s="125">
        <f>+C228/C220</f>
        <v>0.56836784590539624</v>
      </c>
      <c r="D229" s="125">
        <f>+D228/D220</f>
        <v>0.65036435828051864</v>
      </c>
      <c r="E229" s="125">
        <f t="shared" ref="E229:I229" si="113">+E228/E220</f>
        <v>0.71492392053488163</v>
      </c>
      <c r="F229" s="125">
        <f t="shared" si="113"/>
        <v>0.57034619336321679</v>
      </c>
      <c r="G229" s="126">
        <f t="shared" si="113"/>
        <v>0.67155908489699134</v>
      </c>
      <c r="H229" s="126">
        <f t="shared" si="113"/>
        <v>0.71068211669513692</v>
      </c>
      <c r="I229" s="126">
        <f t="shared" si="113"/>
        <v>0.77449755509152984</v>
      </c>
    </row>
    <row r="230" spans="2:9">
      <c r="B230" s="36" t="s">
        <v>198</v>
      </c>
      <c r="C230" s="140">
        <f>+C220-C228</f>
        <v>1545204721</v>
      </c>
      <c r="D230" s="140">
        <f>+D220-D228</f>
        <v>1141755469</v>
      </c>
      <c r="E230" s="140">
        <f t="shared" ref="E230:I230" si="114">+E220-E228</f>
        <v>1270223819</v>
      </c>
      <c r="F230" s="140">
        <f t="shared" si="114"/>
        <v>2902541140</v>
      </c>
      <c r="G230" s="141">
        <f t="shared" si="114"/>
        <v>2351749140</v>
      </c>
      <c r="H230" s="141">
        <f t="shared" si="114"/>
        <v>2641368958</v>
      </c>
      <c r="I230" s="141">
        <f t="shared" si="114"/>
        <v>1736546770</v>
      </c>
    </row>
    <row r="232" spans="2:9">
      <c r="B232" s="33" t="str">
        <f t="shared" ref="B232:I232" si="115">+B29</f>
        <v>Propiedades, planta y equipo Neto</v>
      </c>
      <c r="C232" s="139">
        <f t="shared" si="115"/>
        <v>1792266457</v>
      </c>
      <c r="D232" s="139">
        <f t="shared" si="115"/>
        <v>3178293375</v>
      </c>
      <c r="E232" s="54">
        <f t="shared" si="115"/>
        <v>3020702687</v>
      </c>
      <c r="F232" s="54">
        <f t="shared" si="115"/>
        <v>2326763074</v>
      </c>
      <c r="G232" s="55">
        <f t="shared" si="115"/>
        <v>2533139905</v>
      </c>
      <c r="H232" s="55">
        <f t="shared" si="115"/>
        <v>2525212146</v>
      </c>
      <c r="I232" s="55">
        <f t="shared" si="115"/>
        <v>2451223354</v>
      </c>
    </row>
    <row r="233" spans="2:9">
      <c r="B233" s="33" t="str">
        <f t="shared" ref="B233:I233" si="116">+B30</f>
        <v>Bienes adquiridos en leasing financiero</v>
      </c>
      <c r="C233" s="139">
        <f t="shared" si="116"/>
        <v>0</v>
      </c>
      <c r="D233" s="139">
        <f t="shared" si="116"/>
        <v>0</v>
      </c>
      <c r="E233" s="54">
        <f t="shared" si="116"/>
        <v>0</v>
      </c>
      <c r="F233" s="54">
        <f t="shared" si="116"/>
        <v>0</v>
      </c>
      <c r="G233" s="55">
        <f t="shared" si="116"/>
        <v>0</v>
      </c>
      <c r="H233" s="55">
        <f t="shared" si="116"/>
        <v>1101912750</v>
      </c>
      <c r="I233" s="55">
        <f t="shared" si="116"/>
        <v>936099901</v>
      </c>
    </row>
    <row r="234" spans="2:9">
      <c r="B234" s="33" t="str">
        <f t="shared" ref="B234:I234" si="117">+B31</f>
        <v>Activos intangibles Neto</v>
      </c>
      <c r="C234" s="139">
        <f t="shared" si="117"/>
        <v>87028312</v>
      </c>
      <c r="D234" s="139">
        <f t="shared" si="117"/>
        <v>0</v>
      </c>
      <c r="E234" s="54">
        <f t="shared" si="117"/>
        <v>0</v>
      </c>
      <c r="F234" s="54">
        <f t="shared" si="117"/>
        <v>0</v>
      </c>
      <c r="G234" s="55">
        <f t="shared" si="117"/>
        <v>0</v>
      </c>
      <c r="H234" s="55">
        <f t="shared" si="117"/>
        <v>0</v>
      </c>
      <c r="I234" s="55">
        <f t="shared" si="117"/>
        <v>0</v>
      </c>
    </row>
    <row r="235" spans="2:9">
      <c r="B235" s="33" t="str">
        <f t="shared" ref="B235:I235" si="118">+B33</f>
        <v>Deudores comerciales y otras CC</v>
      </c>
      <c r="C235" s="139">
        <f t="shared" si="118"/>
        <v>0</v>
      </c>
      <c r="D235" s="139">
        <f t="shared" si="118"/>
        <v>0</v>
      </c>
      <c r="E235" s="54">
        <f t="shared" si="118"/>
        <v>0</v>
      </c>
      <c r="F235" s="54">
        <f t="shared" si="118"/>
        <v>0</v>
      </c>
      <c r="G235" s="55">
        <f t="shared" si="118"/>
        <v>0</v>
      </c>
      <c r="H235" s="55">
        <f t="shared" si="118"/>
        <v>0</v>
      </c>
      <c r="I235" s="55">
        <f t="shared" si="118"/>
        <v>0</v>
      </c>
    </row>
    <row r="236" spans="2:9">
      <c r="B236" s="33" t="str">
        <f t="shared" ref="B236:I236" si="119">+B34</f>
        <v>Crédito mercantil</v>
      </c>
      <c r="C236" s="139">
        <f t="shared" si="119"/>
        <v>0</v>
      </c>
      <c r="D236" s="139">
        <f t="shared" si="119"/>
        <v>0</v>
      </c>
      <c r="E236" s="54">
        <f t="shared" si="119"/>
        <v>0</v>
      </c>
      <c r="F236" s="54">
        <f t="shared" si="119"/>
        <v>0</v>
      </c>
      <c r="G236" s="55">
        <f t="shared" si="119"/>
        <v>0</v>
      </c>
      <c r="H236" s="55">
        <f t="shared" si="119"/>
        <v>0</v>
      </c>
      <c r="I236" s="55">
        <f t="shared" si="119"/>
        <v>0</v>
      </c>
    </row>
    <row r="237" spans="2:9">
      <c r="B237" s="33" t="str">
        <f t="shared" ref="B237:I237" si="120">+B38</f>
        <v>Activos por impuestos diferidos</v>
      </c>
      <c r="C237" s="139">
        <f t="shared" si="120"/>
        <v>113836572</v>
      </c>
      <c r="D237" s="139">
        <f t="shared" si="120"/>
        <v>0</v>
      </c>
      <c r="E237" s="54">
        <f t="shared" si="120"/>
        <v>0</v>
      </c>
      <c r="F237" s="54">
        <f t="shared" si="120"/>
        <v>0</v>
      </c>
      <c r="G237" s="55">
        <f t="shared" si="120"/>
        <v>0</v>
      </c>
      <c r="H237" s="55">
        <f t="shared" si="120"/>
        <v>26953273</v>
      </c>
      <c r="I237" s="55">
        <f t="shared" si="120"/>
        <v>29025639</v>
      </c>
    </row>
    <row r="239" spans="2:9">
      <c r="B239" s="36" t="s">
        <v>199</v>
      </c>
      <c r="C239" s="140">
        <f>+SUM(C232:C237)</f>
        <v>1993131341</v>
      </c>
      <c r="D239" s="140">
        <f>+SUM(D232:D237)</f>
        <v>3178293375</v>
      </c>
      <c r="E239" s="140">
        <f t="shared" ref="E239:I239" si="121">+SUM(E232:E237)</f>
        <v>3020702687</v>
      </c>
      <c r="F239" s="140">
        <f t="shared" si="121"/>
        <v>2326763074</v>
      </c>
      <c r="G239" s="141">
        <f t="shared" si="121"/>
        <v>2533139905</v>
      </c>
      <c r="H239" s="141">
        <f t="shared" si="121"/>
        <v>3654078169</v>
      </c>
      <c r="I239" s="141">
        <f t="shared" si="121"/>
        <v>3416348894</v>
      </c>
    </row>
    <row r="241" spans="2:16384">
      <c r="B241" s="36" t="s">
        <v>200</v>
      </c>
      <c r="C241" s="140">
        <f>+C230+C239</f>
        <v>3538336062</v>
      </c>
      <c r="D241" s="140">
        <f>+D230+D239</f>
        <v>4320048844</v>
      </c>
      <c r="E241" s="140">
        <f t="shared" ref="E241:I241" si="122">+E230+E239</f>
        <v>4290926506</v>
      </c>
      <c r="F241" s="140">
        <f t="shared" si="122"/>
        <v>5229304214</v>
      </c>
      <c r="G241" s="141">
        <f t="shared" si="122"/>
        <v>4884889045</v>
      </c>
      <c r="H241" s="141">
        <f t="shared" si="122"/>
        <v>6295447127</v>
      </c>
      <c r="I241" s="141">
        <f t="shared" si="122"/>
        <v>5152895664</v>
      </c>
    </row>
    <row r="242" spans="2:16384">
      <c r="B242" s="36"/>
      <c r="C242" s="95"/>
      <c r="D242" s="95"/>
      <c r="E242" s="140"/>
      <c r="F242" s="140"/>
      <c r="G242" s="141"/>
      <c r="H242" s="141"/>
      <c r="I242" s="141"/>
    </row>
    <row r="243" spans="2:16384">
      <c r="B243" s="36" t="s">
        <v>201</v>
      </c>
      <c r="C243" s="140">
        <v>0</v>
      </c>
      <c r="D243" s="140">
        <f>+D241-C241</f>
        <v>781712782</v>
      </c>
      <c r="E243" s="140">
        <f>+E241-D241</f>
        <v>-29122338</v>
      </c>
      <c r="F243" s="140">
        <f t="shared" ref="F243:I243" si="123">+F241-E241</f>
        <v>938377708</v>
      </c>
      <c r="G243" s="141">
        <f t="shared" si="123"/>
        <v>-344415169</v>
      </c>
      <c r="H243" s="141">
        <f t="shared" si="123"/>
        <v>1410558082</v>
      </c>
      <c r="I243" s="141">
        <f t="shared" si="123"/>
        <v>-1142551463</v>
      </c>
    </row>
    <row r="245" spans="2:16384">
      <c r="B245" s="177" t="s">
        <v>202</v>
      </c>
      <c r="C245" s="177"/>
      <c r="D245" s="177"/>
      <c r="E245" s="177"/>
      <c r="F245" s="177"/>
      <c r="G245" s="177"/>
      <c r="H245" s="177"/>
      <c r="I245" s="177"/>
    </row>
    <row r="246" spans="2:16384">
      <c r="B246" s="31"/>
      <c r="C246" s="48">
        <v>2018</v>
      </c>
      <c r="D246" s="48">
        <v>2019</v>
      </c>
      <c r="E246" s="48">
        <v>2020</v>
      </c>
      <c r="F246" s="48">
        <v>2021</v>
      </c>
      <c r="G246" s="49">
        <v>2022</v>
      </c>
      <c r="H246" s="49">
        <v>2023</v>
      </c>
      <c r="I246" s="49">
        <v>2024</v>
      </c>
    </row>
    <row r="247" spans="2:16384">
      <c r="B247" s="33" t="s">
        <v>203</v>
      </c>
      <c r="C247" s="97">
        <f>+C98*(1-C202)</f>
        <v>587268793.62000489</v>
      </c>
      <c r="D247" s="97">
        <f t="shared" ref="D247:I247" si="124">+D98*(1-D202)</f>
        <v>647104512.29356468</v>
      </c>
      <c r="E247" s="97">
        <f t="shared" si="124"/>
        <v>-81353098.633580685</v>
      </c>
      <c r="F247" s="97">
        <f t="shared" si="124"/>
        <v>949782095.62974</v>
      </c>
      <c r="G247" s="98">
        <f t="shared" si="124"/>
        <v>942322117.97442317</v>
      </c>
      <c r="H247" s="98">
        <f>+H98*(1-H202)</f>
        <v>1738006265.4657915</v>
      </c>
      <c r="I247" s="98">
        <f t="shared" si="124"/>
        <v>1240229915.0186255</v>
      </c>
      <c r="J247" s="29"/>
    </row>
    <row r="248" spans="2:16384">
      <c r="B248" s="33" t="s">
        <v>225</v>
      </c>
      <c r="D248" s="160">
        <f>+D247/C241</f>
        <v>0.18288384736632307</v>
      </c>
      <c r="E248" s="160">
        <f t="shared" ref="E248:I248" si="125">+E247/D241</f>
        <v>-1.8831522876545673E-2</v>
      </c>
      <c r="F248" s="160">
        <f t="shared" si="125"/>
        <v>0.22134662392880891</v>
      </c>
      <c r="G248" s="160">
        <f t="shared" si="125"/>
        <v>0.18020028657954518</v>
      </c>
      <c r="H248" s="160">
        <f t="shared" si="125"/>
        <v>0.35579237306213807</v>
      </c>
      <c r="I248" s="160">
        <f t="shared" si="125"/>
        <v>0.19700426196886167</v>
      </c>
    </row>
    <row r="249" spans="2:16384">
      <c r="B249" s="33" t="s">
        <v>279</v>
      </c>
      <c r="C249" s="161">
        <f>+AVERAGE(D248:I248)</f>
        <v>0.18639931167152191</v>
      </c>
      <c r="D249" s="160"/>
      <c r="E249" s="160"/>
      <c r="F249" s="160"/>
      <c r="G249" s="160"/>
      <c r="H249" s="160"/>
      <c r="I249" s="160"/>
    </row>
    <row r="250" spans="2:16384" s="33" customFormat="1" ht="12.75">
      <c r="C250" s="33" t="s">
        <v>279</v>
      </c>
      <c r="D250" s="33" t="s">
        <v>279</v>
      </c>
      <c r="E250" s="33" t="s">
        <v>279</v>
      </c>
      <c r="F250" s="33" t="s">
        <v>279</v>
      </c>
      <c r="G250" s="33" t="s">
        <v>279</v>
      </c>
      <c r="H250" s="33" t="s">
        <v>279</v>
      </c>
      <c r="I250" s="33" t="s">
        <v>279</v>
      </c>
      <c r="J250" s="33" t="s">
        <v>279</v>
      </c>
      <c r="K250" s="33" t="s">
        <v>279</v>
      </c>
      <c r="L250" s="33" t="s">
        <v>279</v>
      </c>
      <c r="M250" s="33" t="s">
        <v>279</v>
      </c>
      <c r="N250" s="33" t="s">
        <v>279</v>
      </c>
      <c r="O250" s="33" t="s">
        <v>279</v>
      </c>
      <c r="P250" s="33" t="s">
        <v>279</v>
      </c>
      <c r="Q250" s="33" t="s">
        <v>279</v>
      </c>
      <c r="R250" s="33" t="s">
        <v>279</v>
      </c>
      <c r="S250" s="33" t="s">
        <v>279</v>
      </c>
      <c r="T250" s="33" t="s">
        <v>279</v>
      </c>
      <c r="V250" s="33" t="s">
        <v>279</v>
      </c>
      <c r="W250" s="33" t="s">
        <v>279</v>
      </c>
      <c r="X250" s="33" t="s">
        <v>279</v>
      </c>
      <c r="Y250" s="33" t="s">
        <v>279</v>
      </c>
      <c r="Z250" s="33" t="s">
        <v>279</v>
      </c>
      <c r="AA250" s="33" t="s">
        <v>279</v>
      </c>
      <c r="AB250" s="33" t="s">
        <v>279</v>
      </c>
      <c r="AC250" s="33" t="s">
        <v>279</v>
      </c>
      <c r="AD250" s="33" t="s">
        <v>279</v>
      </c>
      <c r="AE250" s="33" t="s">
        <v>279</v>
      </c>
      <c r="AF250" s="33" t="s">
        <v>279</v>
      </c>
      <c r="AG250" s="33" t="s">
        <v>279</v>
      </c>
      <c r="AH250" s="33" t="s">
        <v>279</v>
      </c>
      <c r="AI250" s="33" t="s">
        <v>279</v>
      </c>
      <c r="AJ250" s="33" t="s">
        <v>279</v>
      </c>
      <c r="AK250" s="33" t="s">
        <v>279</v>
      </c>
      <c r="AL250" s="33" t="s">
        <v>279</v>
      </c>
      <c r="AM250" s="33" t="s">
        <v>279</v>
      </c>
      <c r="AN250" s="33" t="s">
        <v>279</v>
      </c>
      <c r="AO250" s="33" t="s">
        <v>279</v>
      </c>
      <c r="AP250" s="33" t="s">
        <v>279</v>
      </c>
      <c r="AQ250" s="33" t="s">
        <v>279</v>
      </c>
      <c r="AR250" s="33" t="s">
        <v>279</v>
      </c>
      <c r="AS250" s="33" t="s">
        <v>279</v>
      </c>
      <c r="AT250" s="33" t="s">
        <v>279</v>
      </c>
      <c r="AU250" s="33" t="s">
        <v>279</v>
      </c>
      <c r="AV250" s="33" t="s">
        <v>279</v>
      </c>
      <c r="AW250" s="33" t="s">
        <v>279</v>
      </c>
      <c r="AX250" s="33" t="s">
        <v>279</v>
      </c>
      <c r="AY250" s="33" t="s">
        <v>279</v>
      </c>
      <c r="AZ250" s="33" t="s">
        <v>279</v>
      </c>
      <c r="BA250" s="33" t="s">
        <v>279</v>
      </c>
      <c r="BB250" s="33" t="s">
        <v>279</v>
      </c>
      <c r="BC250" s="33" t="s">
        <v>279</v>
      </c>
      <c r="BD250" s="33" t="s">
        <v>279</v>
      </c>
      <c r="BE250" s="33" t="s">
        <v>279</v>
      </c>
      <c r="BF250" s="33" t="s">
        <v>279</v>
      </c>
      <c r="BG250" s="33" t="s">
        <v>279</v>
      </c>
      <c r="BH250" s="33" t="s">
        <v>279</v>
      </c>
      <c r="BI250" s="33" t="s">
        <v>279</v>
      </c>
      <c r="BJ250" s="33" t="s">
        <v>279</v>
      </c>
      <c r="BK250" s="33" t="s">
        <v>279</v>
      </c>
      <c r="BL250" s="33" t="s">
        <v>279</v>
      </c>
      <c r="BM250" s="33" t="s">
        <v>279</v>
      </c>
      <c r="BN250" s="33" t="s">
        <v>279</v>
      </c>
      <c r="BO250" s="33" t="s">
        <v>279</v>
      </c>
      <c r="BP250" s="33" t="s">
        <v>279</v>
      </c>
      <c r="BQ250" s="33" t="s">
        <v>279</v>
      </c>
      <c r="BR250" s="33" t="s">
        <v>279</v>
      </c>
      <c r="BS250" s="33" t="s">
        <v>279</v>
      </c>
      <c r="BT250" s="33" t="s">
        <v>279</v>
      </c>
      <c r="BU250" s="33" t="s">
        <v>279</v>
      </c>
      <c r="BV250" s="33" t="s">
        <v>279</v>
      </c>
      <c r="BW250" s="33" t="s">
        <v>279</v>
      </c>
      <c r="BX250" s="33" t="s">
        <v>279</v>
      </c>
      <c r="BY250" s="33" t="s">
        <v>279</v>
      </c>
      <c r="BZ250" s="33" t="s">
        <v>279</v>
      </c>
      <c r="CA250" s="33" t="s">
        <v>279</v>
      </c>
      <c r="CB250" s="33" t="s">
        <v>279</v>
      </c>
      <c r="CC250" s="33" t="s">
        <v>279</v>
      </c>
      <c r="CD250" s="33" t="s">
        <v>279</v>
      </c>
      <c r="CE250" s="33" t="s">
        <v>279</v>
      </c>
      <c r="CF250" s="33" t="s">
        <v>279</v>
      </c>
      <c r="CG250" s="33" t="s">
        <v>279</v>
      </c>
      <c r="CH250" s="33" t="s">
        <v>279</v>
      </c>
      <c r="CI250" s="33" t="s">
        <v>279</v>
      </c>
      <c r="CJ250" s="33" t="s">
        <v>279</v>
      </c>
      <c r="CK250" s="33" t="s">
        <v>279</v>
      </c>
      <c r="CL250" s="33" t="s">
        <v>279</v>
      </c>
      <c r="CM250" s="33" t="s">
        <v>279</v>
      </c>
      <c r="CN250" s="33" t="s">
        <v>279</v>
      </c>
      <c r="CO250" s="33" t="s">
        <v>279</v>
      </c>
      <c r="CP250" s="33" t="s">
        <v>279</v>
      </c>
      <c r="CQ250" s="33" t="s">
        <v>279</v>
      </c>
      <c r="CR250" s="33" t="s">
        <v>279</v>
      </c>
      <c r="CS250" s="33" t="s">
        <v>279</v>
      </c>
      <c r="CT250" s="33" t="s">
        <v>279</v>
      </c>
      <c r="CU250" s="33" t="s">
        <v>279</v>
      </c>
      <c r="CV250" s="33" t="s">
        <v>279</v>
      </c>
      <c r="CW250" s="33" t="s">
        <v>279</v>
      </c>
      <c r="CX250" s="33" t="s">
        <v>279</v>
      </c>
      <c r="CY250" s="33" t="s">
        <v>279</v>
      </c>
      <c r="CZ250" s="33" t="s">
        <v>279</v>
      </c>
      <c r="DA250" s="33" t="s">
        <v>279</v>
      </c>
      <c r="DB250" s="33" t="s">
        <v>279</v>
      </c>
      <c r="DC250" s="33" t="s">
        <v>279</v>
      </c>
      <c r="DD250" s="33" t="s">
        <v>279</v>
      </c>
      <c r="DE250" s="33" t="s">
        <v>279</v>
      </c>
      <c r="DF250" s="33" t="s">
        <v>279</v>
      </c>
      <c r="DG250" s="33" t="s">
        <v>279</v>
      </c>
      <c r="DH250" s="33" t="s">
        <v>279</v>
      </c>
      <c r="DI250" s="33" t="s">
        <v>279</v>
      </c>
      <c r="DJ250" s="33" t="s">
        <v>279</v>
      </c>
      <c r="DK250" s="33" t="s">
        <v>279</v>
      </c>
      <c r="DL250" s="33" t="s">
        <v>279</v>
      </c>
      <c r="DM250" s="33" t="s">
        <v>279</v>
      </c>
      <c r="DN250" s="33" t="s">
        <v>279</v>
      </c>
      <c r="DO250" s="33" t="s">
        <v>279</v>
      </c>
      <c r="DP250" s="33" t="s">
        <v>279</v>
      </c>
      <c r="DQ250" s="33" t="s">
        <v>279</v>
      </c>
      <c r="DR250" s="33" t="s">
        <v>279</v>
      </c>
      <c r="DS250" s="33" t="s">
        <v>279</v>
      </c>
      <c r="DT250" s="33" t="s">
        <v>279</v>
      </c>
      <c r="DU250" s="33" t="s">
        <v>279</v>
      </c>
      <c r="DV250" s="33" t="s">
        <v>279</v>
      </c>
      <c r="DW250" s="33" t="s">
        <v>279</v>
      </c>
      <c r="DX250" s="33" t="s">
        <v>279</v>
      </c>
      <c r="DY250" s="33" t="s">
        <v>279</v>
      </c>
      <c r="DZ250" s="33" t="s">
        <v>279</v>
      </c>
      <c r="EA250" s="33" t="s">
        <v>279</v>
      </c>
      <c r="EB250" s="33" t="s">
        <v>279</v>
      </c>
      <c r="EC250" s="33" t="s">
        <v>279</v>
      </c>
      <c r="ED250" s="33" t="s">
        <v>279</v>
      </c>
      <c r="EE250" s="33" t="s">
        <v>279</v>
      </c>
      <c r="EF250" s="33" t="s">
        <v>279</v>
      </c>
      <c r="EG250" s="33" t="s">
        <v>279</v>
      </c>
      <c r="EH250" s="33" t="s">
        <v>279</v>
      </c>
      <c r="EI250" s="33" t="s">
        <v>279</v>
      </c>
      <c r="EJ250" s="33" t="s">
        <v>279</v>
      </c>
      <c r="EK250" s="33" t="s">
        <v>279</v>
      </c>
      <c r="EL250" s="33" t="s">
        <v>279</v>
      </c>
      <c r="EM250" s="33" t="s">
        <v>279</v>
      </c>
      <c r="EN250" s="33" t="s">
        <v>279</v>
      </c>
      <c r="EO250" s="33" t="s">
        <v>279</v>
      </c>
      <c r="EP250" s="33" t="s">
        <v>279</v>
      </c>
      <c r="EQ250" s="33" t="s">
        <v>279</v>
      </c>
      <c r="ER250" s="33" t="s">
        <v>279</v>
      </c>
      <c r="ES250" s="33" t="s">
        <v>279</v>
      </c>
      <c r="ET250" s="33" t="s">
        <v>279</v>
      </c>
      <c r="EU250" s="33" t="s">
        <v>279</v>
      </c>
      <c r="EV250" s="33" t="s">
        <v>279</v>
      </c>
      <c r="EW250" s="33" t="s">
        <v>279</v>
      </c>
      <c r="EX250" s="33" t="s">
        <v>279</v>
      </c>
      <c r="EY250" s="33" t="s">
        <v>279</v>
      </c>
      <c r="EZ250" s="33" t="s">
        <v>279</v>
      </c>
      <c r="FA250" s="33" t="s">
        <v>279</v>
      </c>
      <c r="FB250" s="33" t="s">
        <v>279</v>
      </c>
      <c r="FC250" s="33" t="s">
        <v>279</v>
      </c>
      <c r="FD250" s="33" t="s">
        <v>279</v>
      </c>
      <c r="FE250" s="33" t="s">
        <v>279</v>
      </c>
      <c r="FF250" s="33" t="s">
        <v>279</v>
      </c>
      <c r="FG250" s="33" t="s">
        <v>279</v>
      </c>
      <c r="FH250" s="33" t="s">
        <v>279</v>
      </c>
      <c r="FI250" s="33" t="s">
        <v>279</v>
      </c>
      <c r="FJ250" s="33" t="s">
        <v>279</v>
      </c>
      <c r="FK250" s="33" t="s">
        <v>279</v>
      </c>
      <c r="FL250" s="33" t="s">
        <v>279</v>
      </c>
      <c r="FM250" s="33" t="s">
        <v>279</v>
      </c>
      <c r="FN250" s="33" t="s">
        <v>279</v>
      </c>
      <c r="FO250" s="33" t="s">
        <v>279</v>
      </c>
      <c r="FP250" s="33" t="s">
        <v>279</v>
      </c>
      <c r="FQ250" s="33" t="s">
        <v>279</v>
      </c>
      <c r="FR250" s="33" t="s">
        <v>279</v>
      </c>
      <c r="FS250" s="33" t="s">
        <v>279</v>
      </c>
      <c r="FT250" s="33" t="s">
        <v>279</v>
      </c>
      <c r="FU250" s="33" t="s">
        <v>279</v>
      </c>
      <c r="FV250" s="33" t="s">
        <v>279</v>
      </c>
      <c r="FW250" s="33" t="s">
        <v>279</v>
      </c>
      <c r="FX250" s="33" t="s">
        <v>279</v>
      </c>
      <c r="FY250" s="33" t="s">
        <v>279</v>
      </c>
      <c r="FZ250" s="33" t="s">
        <v>279</v>
      </c>
      <c r="GA250" s="33" t="s">
        <v>279</v>
      </c>
      <c r="GB250" s="33" t="s">
        <v>279</v>
      </c>
      <c r="GC250" s="33" t="s">
        <v>279</v>
      </c>
      <c r="GD250" s="33" t="s">
        <v>279</v>
      </c>
      <c r="GE250" s="33" t="s">
        <v>279</v>
      </c>
      <c r="GF250" s="33" t="s">
        <v>279</v>
      </c>
      <c r="GG250" s="33" t="s">
        <v>279</v>
      </c>
      <c r="GH250" s="33" t="s">
        <v>279</v>
      </c>
      <c r="GI250" s="33" t="s">
        <v>279</v>
      </c>
      <c r="GJ250" s="33" t="s">
        <v>279</v>
      </c>
      <c r="GK250" s="33" t="s">
        <v>279</v>
      </c>
      <c r="GL250" s="33" t="s">
        <v>279</v>
      </c>
      <c r="GM250" s="33" t="s">
        <v>279</v>
      </c>
      <c r="GN250" s="33" t="s">
        <v>279</v>
      </c>
      <c r="GO250" s="33" t="s">
        <v>279</v>
      </c>
      <c r="GP250" s="33" t="s">
        <v>279</v>
      </c>
      <c r="GQ250" s="33" t="s">
        <v>279</v>
      </c>
      <c r="GR250" s="33" t="s">
        <v>279</v>
      </c>
      <c r="GS250" s="33" t="s">
        <v>279</v>
      </c>
      <c r="GT250" s="33" t="s">
        <v>279</v>
      </c>
      <c r="GU250" s="33" t="s">
        <v>279</v>
      </c>
      <c r="GV250" s="33" t="s">
        <v>279</v>
      </c>
      <c r="GW250" s="33" t="s">
        <v>279</v>
      </c>
      <c r="GX250" s="33" t="s">
        <v>279</v>
      </c>
      <c r="GY250" s="33" t="s">
        <v>279</v>
      </c>
      <c r="GZ250" s="33" t="s">
        <v>279</v>
      </c>
      <c r="HA250" s="33" t="s">
        <v>279</v>
      </c>
      <c r="HB250" s="33" t="s">
        <v>279</v>
      </c>
      <c r="HC250" s="33" t="s">
        <v>279</v>
      </c>
      <c r="HD250" s="33" t="s">
        <v>279</v>
      </c>
      <c r="HE250" s="33" t="s">
        <v>279</v>
      </c>
      <c r="HF250" s="33" t="s">
        <v>279</v>
      </c>
      <c r="HG250" s="33" t="s">
        <v>279</v>
      </c>
      <c r="HH250" s="33" t="s">
        <v>279</v>
      </c>
      <c r="HI250" s="33" t="s">
        <v>279</v>
      </c>
      <c r="HJ250" s="33" t="s">
        <v>279</v>
      </c>
      <c r="HK250" s="33" t="s">
        <v>279</v>
      </c>
      <c r="HL250" s="33" t="s">
        <v>279</v>
      </c>
      <c r="HM250" s="33" t="s">
        <v>279</v>
      </c>
      <c r="HN250" s="33" t="s">
        <v>279</v>
      </c>
      <c r="HO250" s="33" t="s">
        <v>279</v>
      </c>
      <c r="HP250" s="33" t="s">
        <v>279</v>
      </c>
      <c r="HQ250" s="33" t="s">
        <v>279</v>
      </c>
      <c r="HR250" s="33" t="s">
        <v>279</v>
      </c>
      <c r="HS250" s="33" t="s">
        <v>279</v>
      </c>
      <c r="HT250" s="33" t="s">
        <v>279</v>
      </c>
      <c r="HU250" s="33" t="s">
        <v>279</v>
      </c>
      <c r="HV250" s="33" t="s">
        <v>279</v>
      </c>
      <c r="HW250" s="33" t="s">
        <v>279</v>
      </c>
      <c r="HX250" s="33" t="s">
        <v>279</v>
      </c>
      <c r="HY250" s="33" t="s">
        <v>279</v>
      </c>
      <c r="HZ250" s="33" t="s">
        <v>279</v>
      </c>
      <c r="IA250" s="33" t="s">
        <v>279</v>
      </c>
      <c r="IB250" s="33" t="s">
        <v>279</v>
      </c>
      <c r="IC250" s="33" t="s">
        <v>279</v>
      </c>
      <c r="ID250" s="33" t="s">
        <v>279</v>
      </c>
      <c r="IE250" s="33" t="s">
        <v>279</v>
      </c>
      <c r="IF250" s="33" t="s">
        <v>279</v>
      </c>
      <c r="IG250" s="33" t="s">
        <v>279</v>
      </c>
      <c r="IH250" s="33" t="s">
        <v>279</v>
      </c>
      <c r="II250" s="33" t="s">
        <v>279</v>
      </c>
      <c r="IJ250" s="33" t="s">
        <v>279</v>
      </c>
      <c r="IK250" s="33" t="s">
        <v>279</v>
      </c>
      <c r="IL250" s="33" t="s">
        <v>279</v>
      </c>
      <c r="IM250" s="33" t="s">
        <v>279</v>
      </c>
      <c r="IN250" s="33" t="s">
        <v>279</v>
      </c>
      <c r="IO250" s="33" t="s">
        <v>279</v>
      </c>
      <c r="IP250" s="33" t="s">
        <v>279</v>
      </c>
      <c r="IQ250" s="33" t="s">
        <v>279</v>
      </c>
      <c r="IR250" s="33" t="s">
        <v>279</v>
      </c>
      <c r="IS250" s="33" t="s">
        <v>279</v>
      </c>
      <c r="IT250" s="33" t="s">
        <v>279</v>
      </c>
      <c r="IU250" s="33" t="s">
        <v>279</v>
      </c>
      <c r="IV250" s="33" t="s">
        <v>279</v>
      </c>
      <c r="IW250" s="33" t="s">
        <v>279</v>
      </c>
      <c r="IX250" s="33" t="s">
        <v>279</v>
      </c>
      <c r="IY250" s="33" t="s">
        <v>279</v>
      </c>
      <c r="IZ250" s="33" t="s">
        <v>279</v>
      </c>
      <c r="JA250" s="33" t="s">
        <v>279</v>
      </c>
      <c r="JB250" s="33" t="s">
        <v>279</v>
      </c>
      <c r="JC250" s="33" t="s">
        <v>279</v>
      </c>
      <c r="JD250" s="33" t="s">
        <v>279</v>
      </c>
      <c r="JE250" s="33" t="s">
        <v>279</v>
      </c>
      <c r="JF250" s="33" t="s">
        <v>279</v>
      </c>
      <c r="JG250" s="33" t="s">
        <v>279</v>
      </c>
      <c r="JH250" s="33" t="s">
        <v>279</v>
      </c>
      <c r="JI250" s="33" t="s">
        <v>279</v>
      </c>
      <c r="JJ250" s="33" t="s">
        <v>279</v>
      </c>
      <c r="JK250" s="33" t="s">
        <v>279</v>
      </c>
      <c r="JL250" s="33" t="s">
        <v>279</v>
      </c>
      <c r="JM250" s="33" t="s">
        <v>279</v>
      </c>
      <c r="JN250" s="33" t="s">
        <v>279</v>
      </c>
      <c r="JO250" s="33" t="s">
        <v>279</v>
      </c>
      <c r="JP250" s="33" t="s">
        <v>279</v>
      </c>
      <c r="JQ250" s="33" t="s">
        <v>279</v>
      </c>
      <c r="JR250" s="33" t="s">
        <v>279</v>
      </c>
      <c r="JS250" s="33" t="s">
        <v>279</v>
      </c>
      <c r="JT250" s="33" t="s">
        <v>279</v>
      </c>
      <c r="JU250" s="33" t="s">
        <v>279</v>
      </c>
      <c r="JV250" s="33" t="s">
        <v>279</v>
      </c>
      <c r="JW250" s="33" t="s">
        <v>279</v>
      </c>
      <c r="JX250" s="33" t="s">
        <v>279</v>
      </c>
      <c r="JY250" s="33" t="s">
        <v>279</v>
      </c>
      <c r="JZ250" s="33" t="s">
        <v>279</v>
      </c>
      <c r="KA250" s="33" t="s">
        <v>279</v>
      </c>
      <c r="KB250" s="33" t="s">
        <v>279</v>
      </c>
      <c r="KC250" s="33" t="s">
        <v>279</v>
      </c>
      <c r="KD250" s="33" t="s">
        <v>279</v>
      </c>
      <c r="KE250" s="33" t="s">
        <v>279</v>
      </c>
      <c r="KF250" s="33" t="s">
        <v>279</v>
      </c>
      <c r="KG250" s="33" t="s">
        <v>279</v>
      </c>
      <c r="KH250" s="33" t="s">
        <v>279</v>
      </c>
      <c r="KI250" s="33" t="s">
        <v>279</v>
      </c>
      <c r="KJ250" s="33" t="s">
        <v>279</v>
      </c>
      <c r="KK250" s="33" t="s">
        <v>279</v>
      </c>
      <c r="KL250" s="33" t="s">
        <v>279</v>
      </c>
      <c r="KM250" s="33" t="s">
        <v>279</v>
      </c>
      <c r="KN250" s="33" t="s">
        <v>279</v>
      </c>
      <c r="KO250" s="33" t="s">
        <v>279</v>
      </c>
      <c r="KP250" s="33" t="s">
        <v>279</v>
      </c>
      <c r="KQ250" s="33" t="s">
        <v>279</v>
      </c>
      <c r="KR250" s="33" t="s">
        <v>279</v>
      </c>
      <c r="KS250" s="33" t="s">
        <v>279</v>
      </c>
      <c r="KT250" s="33" t="s">
        <v>279</v>
      </c>
      <c r="KU250" s="33" t="s">
        <v>279</v>
      </c>
      <c r="KV250" s="33" t="s">
        <v>279</v>
      </c>
      <c r="KW250" s="33" t="s">
        <v>279</v>
      </c>
      <c r="KX250" s="33" t="s">
        <v>279</v>
      </c>
      <c r="KY250" s="33" t="s">
        <v>279</v>
      </c>
      <c r="KZ250" s="33" t="s">
        <v>279</v>
      </c>
      <c r="LA250" s="33" t="s">
        <v>279</v>
      </c>
      <c r="LB250" s="33" t="s">
        <v>279</v>
      </c>
      <c r="LC250" s="33" t="s">
        <v>279</v>
      </c>
      <c r="LD250" s="33" t="s">
        <v>279</v>
      </c>
      <c r="LE250" s="33" t="s">
        <v>279</v>
      </c>
      <c r="LF250" s="33" t="s">
        <v>279</v>
      </c>
      <c r="LG250" s="33" t="s">
        <v>279</v>
      </c>
      <c r="LH250" s="33" t="s">
        <v>279</v>
      </c>
      <c r="LI250" s="33" t="s">
        <v>279</v>
      </c>
      <c r="LJ250" s="33" t="s">
        <v>279</v>
      </c>
      <c r="LK250" s="33" t="s">
        <v>279</v>
      </c>
      <c r="LL250" s="33" t="s">
        <v>279</v>
      </c>
      <c r="LM250" s="33" t="s">
        <v>279</v>
      </c>
      <c r="LN250" s="33" t="s">
        <v>279</v>
      </c>
      <c r="LO250" s="33" t="s">
        <v>279</v>
      </c>
      <c r="LP250" s="33" t="s">
        <v>279</v>
      </c>
      <c r="LQ250" s="33" t="s">
        <v>279</v>
      </c>
      <c r="LR250" s="33" t="s">
        <v>279</v>
      </c>
      <c r="LS250" s="33" t="s">
        <v>279</v>
      </c>
      <c r="LT250" s="33" t="s">
        <v>279</v>
      </c>
      <c r="LU250" s="33" t="s">
        <v>279</v>
      </c>
      <c r="LV250" s="33" t="s">
        <v>279</v>
      </c>
      <c r="LW250" s="33" t="s">
        <v>279</v>
      </c>
      <c r="LX250" s="33" t="s">
        <v>279</v>
      </c>
      <c r="LY250" s="33" t="s">
        <v>279</v>
      </c>
      <c r="LZ250" s="33" t="s">
        <v>279</v>
      </c>
      <c r="MA250" s="33" t="s">
        <v>279</v>
      </c>
      <c r="MB250" s="33" t="s">
        <v>279</v>
      </c>
      <c r="MC250" s="33" t="s">
        <v>279</v>
      </c>
      <c r="MD250" s="33" t="s">
        <v>279</v>
      </c>
      <c r="ME250" s="33" t="s">
        <v>279</v>
      </c>
      <c r="MF250" s="33" t="s">
        <v>279</v>
      </c>
      <c r="MG250" s="33" t="s">
        <v>279</v>
      </c>
      <c r="MH250" s="33" t="s">
        <v>279</v>
      </c>
      <c r="MI250" s="33" t="s">
        <v>279</v>
      </c>
      <c r="MJ250" s="33" t="s">
        <v>279</v>
      </c>
      <c r="MK250" s="33" t="s">
        <v>279</v>
      </c>
      <c r="ML250" s="33" t="s">
        <v>279</v>
      </c>
      <c r="MM250" s="33" t="s">
        <v>279</v>
      </c>
      <c r="MN250" s="33" t="s">
        <v>279</v>
      </c>
      <c r="MO250" s="33" t="s">
        <v>279</v>
      </c>
      <c r="MP250" s="33" t="s">
        <v>279</v>
      </c>
      <c r="MQ250" s="33" t="s">
        <v>279</v>
      </c>
      <c r="MR250" s="33" t="s">
        <v>279</v>
      </c>
      <c r="MS250" s="33" t="s">
        <v>279</v>
      </c>
      <c r="MT250" s="33" t="s">
        <v>279</v>
      </c>
      <c r="MU250" s="33" t="s">
        <v>279</v>
      </c>
      <c r="MV250" s="33" t="s">
        <v>279</v>
      </c>
      <c r="MW250" s="33" t="s">
        <v>279</v>
      </c>
      <c r="MX250" s="33" t="s">
        <v>279</v>
      </c>
      <c r="MY250" s="33" t="s">
        <v>279</v>
      </c>
      <c r="MZ250" s="33" t="s">
        <v>279</v>
      </c>
      <c r="NA250" s="33" t="s">
        <v>279</v>
      </c>
      <c r="NB250" s="33" t="s">
        <v>279</v>
      </c>
      <c r="NC250" s="33" t="s">
        <v>279</v>
      </c>
      <c r="ND250" s="33" t="s">
        <v>279</v>
      </c>
      <c r="NE250" s="33" t="s">
        <v>279</v>
      </c>
      <c r="NF250" s="33" t="s">
        <v>279</v>
      </c>
      <c r="NG250" s="33" t="s">
        <v>279</v>
      </c>
      <c r="NH250" s="33" t="s">
        <v>279</v>
      </c>
      <c r="NI250" s="33" t="s">
        <v>279</v>
      </c>
      <c r="NJ250" s="33" t="s">
        <v>279</v>
      </c>
      <c r="NK250" s="33" t="s">
        <v>279</v>
      </c>
      <c r="NL250" s="33" t="s">
        <v>279</v>
      </c>
      <c r="NM250" s="33" t="s">
        <v>279</v>
      </c>
      <c r="NN250" s="33" t="s">
        <v>279</v>
      </c>
      <c r="NO250" s="33" t="s">
        <v>279</v>
      </c>
      <c r="NP250" s="33" t="s">
        <v>279</v>
      </c>
      <c r="NQ250" s="33" t="s">
        <v>279</v>
      </c>
      <c r="NR250" s="33" t="s">
        <v>279</v>
      </c>
      <c r="NS250" s="33" t="s">
        <v>279</v>
      </c>
      <c r="NT250" s="33" t="s">
        <v>279</v>
      </c>
      <c r="NU250" s="33" t="s">
        <v>279</v>
      </c>
      <c r="NV250" s="33" t="s">
        <v>279</v>
      </c>
      <c r="NW250" s="33" t="s">
        <v>279</v>
      </c>
      <c r="NX250" s="33" t="s">
        <v>279</v>
      </c>
      <c r="NY250" s="33" t="s">
        <v>279</v>
      </c>
      <c r="NZ250" s="33" t="s">
        <v>279</v>
      </c>
      <c r="OA250" s="33" t="s">
        <v>279</v>
      </c>
      <c r="OB250" s="33" t="s">
        <v>279</v>
      </c>
      <c r="OC250" s="33" t="s">
        <v>279</v>
      </c>
      <c r="OD250" s="33" t="s">
        <v>279</v>
      </c>
      <c r="OE250" s="33" t="s">
        <v>279</v>
      </c>
      <c r="OF250" s="33" t="s">
        <v>279</v>
      </c>
      <c r="OG250" s="33" t="s">
        <v>279</v>
      </c>
      <c r="OH250" s="33" t="s">
        <v>279</v>
      </c>
      <c r="OI250" s="33" t="s">
        <v>279</v>
      </c>
      <c r="OJ250" s="33" t="s">
        <v>279</v>
      </c>
      <c r="OK250" s="33" t="s">
        <v>279</v>
      </c>
      <c r="OL250" s="33" t="s">
        <v>279</v>
      </c>
      <c r="OM250" s="33" t="s">
        <v>279</v>
      </c>
      <c r="ON250" s="33" t="s">
        <v>279</v>
      </c>
      <c r="OO250" s="33" t="s">
        <v>279</v>
      </c>
      <c r="OP250" s="33" t="s">
        <v>279</v>
      </c>
      <c r="OQ250" s="33" t="s">
        <v>279</v>
      </c>
      <c r="OR250" s="33" t="s">
        <v>279</v>
      </c>
      <c r="OS250" s="33" t="s">
        <v>279</v>
      </c>
      <c r="OT250" s="33" t="s">
        <v>279</v>
      </c>
      <c r="OU250" s="33" t="s">
        <v>279</v>
      </c>
      <c r="OV250" s="33" t="s">
        <v>279</v>
      </c>
      <c r="OW250" s="33" t="s">
        <v>279</v>
      </c>
      <c r="OX250" s="33" t="s">
        <v>279</v>
      </c>
      <c r="OY250" s="33" t="s">
        <v>279</v>
      </c>
      <c r="OZ250" s="33" t="s">
        <v>279</v>
      </c>
      <c r="PA250" s="33" t="s">
        <v>279</v>
      </c>
      <c r="PB250" s="33" t="s">
        <v>279</v>
      </c>
      <c r="PC250" s="33" t="s">
        <v>279</v>
      </c>
      <c r="PD250" s="33" t="s">
        <v>279</v>
      </c>
      <c r="PE250" s="33" t="s">
        <v>279</v>
      </c>
      <c r="PF250" s="33" t="s">
        <v>279</v>
      </c>
      <c r="PG250" s="33" t="s">
        <v>279</v>
      </c>
      <c r="PH250" s="33" t="s">
        <v>279</v>
      </c>
      <c r="PI250" s="33" t="s">
        <v>279</v>
      </c>
      <c r="PJ250" s="33" t="s">
        <v>279</v>
      </c>
      <c r="PK250" s="33" t="s">
        <v>279</v>
      </c>
      <c r="PL250" s="33" t="s">
        <v>279</v>
      </c>
      <c r="PM250" s="33" t="s">
        <v>279</v>
      </c>
      <c r="PN250" s="33" t="s">
        <v>279</v>
      </c>
      <c r="PO250" s="33" t="s">
        <v>279</v>
      </c>
      <c r="PP250" s="33" t="s">
        <v>279</v>
      </c>
      <c r="PQ250" s="33" t="s">
        <v>279</v>
      </c>
      <c r="PR250" s="33" t="s">
        <v>279</v>
      </c>
      <c r="PS250" s="33" t="s">
        <v>279</v>
      </c>
      <c r="PT250" s="33" t="s">
        <v>279</v>
      </c>
      <c r="PU250" s="33" t="s">
        <v>279</v>
      </c>
      <c r="PV250" s="33" t="s">
        <v>279</v>
      </c>
      <c r="PW250" s="33" t="s">
        <v>279</v>
      </c>
      <c r="PX250" s="33" t="s">
        <v>279</v>
      </c>
      <c r="PY250" s="33" t="s">
        <v>279</v>
      </c>
      <c r="PZ250" s="33" t="s">
        <v>279</v>
      </c>
      <c r="QA250" s="33" t="s">
        <v>279</v>
      </c>
      <c r="QB250" s="33" t="s">
        <v>279</v>
      </c>
      <c r="QC250" s="33" t="s">
        <v>279</v>
      </c>
      <c r="QD250" s="33" t="s">
        <v>279</v>
      </c>
      <c r="QE250" s="33" t="s">
        <v>279</v>
      </c>
      <c r="QF250" s="33" t="s">
        <v>279</v>
      </c>
      <c r="QG250" s="33" t="s">
        <v>279</v>
      </c>
      <c r="QH250" s="33" t="s">
        <v>279</v>
      </c>
      <c r="QI250" s="33" t="s">
        <v>279</v>
      </c>
      <c r="QJ250" s="33" t="s">
        <v>279</v>
      </c>
      <c r="QK250" s="33" t="s">
        <v>279</v>
      </c>
      <c r="QL250" s="33" t="s">
        <v>279</v>
      </c>
      <c r="QM250" s="33" t="s">
        <v>279</v>
      </c>
      <c r="QN250" s="33" t="s">
        <v>279</v>
      </c>
      <c r="QO250" s="33" t="s">
        <v>279</v>
      </c>
      <c r="QP250" s="33" t="s">
        <v>279</v>
      </c>
      <c r="QQ250" s="33" t="s">
        <v>279</v>
      </c>
      <c r="QR250" s="33" t="s">
        <v>279</v>
      </c>
      <c r="QS250" s="33" t="s">
        <v>279</v>
      </c>
      <c r="QT250" s="33" t="s">
        <v>279</v>
      </c>
      <c r="QU250" s="33" t="s">
        <v>279</v>
      </c>
      <c r="QV250" s="33" t="s">
        <v>279</v>
      </c>
      <c r="QW250" s="33" t="s">
        <v>279</v>
      </c>
      <c r="QX250" s="33" t="s">
        <v>279</v>
      </c>
      <c r="QY250" s="33" t="s">
        <v>279</v>
      </c>
      <c r="QZ250" s="33" t="s">
        <v>279</v>
      </c>
      <c r="RA250" s="33" t="s">
        <v>279</v>
      </c>
      <c r="RB250" s="33" t="s">
        <v>279</v>
      </c>
      <c r="RC250" s="33" t="s">
        <v>279</v>
      </c>
      <c r="RD250" s="33" t="s">
        <v>279</v>
      </c>
      <c r="RE250" s="33" t="s">
        <v>279</v>
      </c>
      <c r="RF250" s="33" t="s">
        <v>279</v>
      </c>
      <c r="RG250" s="33" t="s">
        <v>279</v>
      </c>
      <c r="RH250" s="33" t="s">
        <v>279</v>
      </c>
      <c r="RI250" s="33" t="s">
        <v>279</v>
      </c>
      <c r="RJ250" s="33" t="s">
        <v>279</v>
      </c>
      <c r="RK250" s="33" t="s">
        <v>279</v>
      </c>
      <c r="RL250" s="33" t="s">
        <v>279</v>
      </c>
      <c r="RM250" s="33" t="s">
        <v>279</v>
      </c>
      <c r="RN250" s="33" t="s">
        <v>279</v>
      </c>
      <c r="RO250" s="33" t="s">
        <v>279</v>
      </c>
      <c r="RP250" s="33" t="s">
        <v>279</v>
      </c>
      <c r="RQ250" s="33" t="s">
        <v>279</v>
      </c>
      <c r="RR250" s="33" t="s">
        <v>279</v>
      </c>
      <c r="RS250" s="33" t="s">
        <v>279</v>
      </c>
      <c r="RT250" s="33" t="s">
        <v>279</v>
      </c>
      <c r="RU250" s="33" t="s">
        <v>279</v>
      </c>
      <c r="RV250" s="33" t="s">
        <v>279</v>
      </c>
      <c r="RW250" s="33" t="s">
        <v>279</v>
      </c>
      <c r="RX250" s="33" t="s">
        <v>279</v>
      </c>
      <c r="RY250" s="33" t="s">
        <v>279</v>
      </c>
      <c r="RZ250" s="33" t="s">
        <v>279</v>
      </c>
      <c r="SA250" s="33" t="s">
        <v>279</v>
      </c>
      <c r="SB250" s="33" t="s">
        <v>279</v>
      </c>
      <c r="SC250" s="33" t="s">
        <v>279</v>
      </c>
      <c r="SD250" s="33" t="s">
        <v>279</v>
      </c>
      <c r="SE250" s="33" t="s">
        <v>279</v>
      </c>
      <c r="SF250" s="33" t="s">
        <v>279</v>
      </c>
      <c r="SG250" s="33" t="s">
        <v>279</v>
      </c>
      <c r="SH250" s="33" t="s">
        <v>279</v>
      </c>
      <c r="SI250" s="33" t="s">
        <v>279</v>
      </c>
      <c r="SJ250" s="33" t="s">
        <v>279</v>
      </c>
      <c r="SK250" s="33" t="s">
        <v>279</v>
      </c>
      <c r="SL250" s="33" t="s">
        <v>279</v>
      </c>
      <c r="SM250" s="33" t="s">
        <v>279</v>
      </c>
      <c r="SN250" s="33" t="s">
        <v>279</v>
      </c>
      <c r="SO250" s="33" t="s">
        <v>279</v>
      </c>
      <c r="SP250" s="33" t="s">
        <v>279</v>
      </c>
      <c r="SQ250" s="33" t="s">
        <v>279</v>
      </c>
      <c r="SR250" s="33" t="s">
        <v>279</v>
      </c>
      <c r="SS250" s="33" t="s">
        <v>279</v>
      </c>
      <c r="ST250" s="33" t="s">
        <v>279</v>
      </c>
      <c r="SU250" s="33" t="s">
        <v>279</v>
      </c>
      <c r="SV250" s="33" t="s">
        <v>279</v>
      </c>
      <c r="SW250" s="33" t="s">
        <v>279</v>
      </c>
      <c r="SX250" s="33" t="s">
        <v>279</v>
      </c>
      <c r="SY250" s="33" t="s">
        <v>279</v>
      </c>
      <c r="SZ250" s="33" t="s">
        <v>279</v>
      </c>
      <c r="TA250" s="33" t="s">
        <v>279</v>
      </c>
      <c r="TB250" s="33" t="s">
        <v>279</v>
      </c>
      <c r="TC250" s="33" t="s">
        <v>279</v>
      </c>
      <c r="TD250" s="33" t="s">
        <v>279</v>
      </c>
      <c r="TE250" s="33" t="s">
        <v>279</v>
      </c>
      <c r="TF250" s="33" t="s">
        <v>279</v>
      </c>
      <c r="TG250" s="33" t="s">
        <v>279</v>
      </c>
      <c r="TH250" s="33" t="s">
        <v>279</v>
      </c>
      <c r="TI250" s="33" t="s">
        <v>279</v>
      </c>
      <c r="TJ250" s="33" t="s">
        <v>279</v>
      </c>
      <c r="TK250" s="33" t="s">
        <v>279</v>
      </c>
      <c r="TL250" s="33" t="s">
        <v>279</v>
      </c>
      <c r="TM250" s="33" t="s">
        <v>279</v>
      </c>
      <c r="TN250" s="33" t="s">
        <v>279</v>
      </c>
      <c r="TO250" s="33" t="s">
        <v>279</v>
      </c>
      <c r="TP250" s="33" t="s">
        <v>279</v>
      </c>
      <c r="TQ250" s="33" t="s">
        <v>279</v>
      </c>
      <c r="TR250" s="33" t="s">
        <v>279</v>
      </c>
      <c r="TS250" s="33" t="s">
        <v>279</v>
      </c>
      <c r="TT250" s="33" t="s">
        <v>279</v>
      </c>
      <c r="TU250" s="33" t="s">
        <v>279</v>
      </c>
      <c r="TV250" s="33" t="s">
        <v>279</v>
      </c>
      <c r="TW250" s="33" t="s">
        <v>279</v>
      </c>
      <c r="TX250" s="33" t="s">
        <v>279</v>
      </c>
      <c r="TY250" s="33" t="s">
        <v>279</v>
      </c>
      <c r="TZ250" s="33" t="s">
        <v>279</v>
      </c>
      <c r="UA250" s="33" t="s">
        <v>279</v>
      </c>
      <c r="UB250" s="33" t="s">
        <v>279</v>
      </c>
      <c r="UC250" s="33" t="s">
        <v>279</v>
      </c>
      <c r="UD250" s="33" t="s">
        <v>279</v>
      </c>
      <c r="UE250" s="33" t="s">
        <v>279</v>
      </c>
      <c r="UF250" s="33" t="s">
        <v>279</v>
      </c>
      <c r="UG250" s="33" t="s">
        <v>279</v>
      </c>
      <c r="UH250" s="33" t="s">
        <v>279</v>
      </c>
      <c r="UI250" s="33" t="s">
        <v>279</v>
      </c>
      <c r="UJ250" s="33" t="s">
        <v>279</v>
      </c>
      <c r="UK250" s="33" t="s">
        <v>279</v>
      </c>
      <c r="UL250" s="33" t="s">
        <v>279</v>
      </c>
      <c r="UM250" s="33" t="s">
        <v>279</v>
      </c>
      <c r="UN250" s="33" t="s">
        <v>279</v>
      </c>
      <c r="UO250" s="33" t="s">
        <v>279</v>
      </c>
      <c r="UP250" s="33" t="s">
        <v>279</v>
      </c>
      <c r="UQ250" s="33" t="s">
        <v>279</v>
      </c>
      <c r="UR250" s="33" t="s">
        <v>279</v>
      </c>
      <c r="US250" s="33" t="s">
        <v>279</v>
      </c>
      <c r="UT250" s="33" t="s">
        <v>279</v>
      </c>
      <c r="UU250" s="33" t="s">
        <v>279</v>
      </c>
      <c r="UV250" s="33" t="s">
        <v>279</v>
      </c>
      <c r="UW250" s="33" t="s">
        <v>279</v>
      </c>
      <c r="UX250" s="33" t="s">
        <v>279</v>
      </c>
      <c r="UY250" s="33" t="s">
        <v>279</v>
      </c>
      <c r="UZ250" s="33" t="s">
        <v>279</v>
      </c>
      <c r="VA250" s="33" t="s">
        <v>279</v>
      </c>
      <c r="VB250" s="33" t="s">
        <v>279</v>
      </c>
      <c r="VC250" s="33" t="s">
        <v>279</v>
      </c>
      <c r="VD250" s="33" t="s">
        <v>279</v>
      </c>
      <c r="VE250" s="33" t="s">
        <v>279</v>
      </c>
      <c r="VF250" s="33" t="s">
        <v>279</v>
      </c>
      <c r="VG250" s="33" t="s">
        <v>279</v>
      </c>
      <c r="VH250" s="33" t="s">
        <v>279</v>
      </c>
      <c r="VI250" s="33" t="s">
        <v>279</v>
      </c>
      <c r="VJ250" s="33" t="s">
        <v>279</v>
      </c>
      <c r="VK250" s="33" t="s">
        <v>279</v>
      </c>
      <c r="VL250" s="33" t="s">
        <v>279</v>
      </c>
      <c r="VM250" s="33" t="s">
        <v>279</v>
      </c>
      <c r="VN250" s="33" t="s">
        <v>279</v>
      </c>
      <c r="VO250" s="33" t="s">
        <v>279</v>
      </c>
      <c r="VP250" s="33" t="s">
        <v>279</v>
      </c>
      <c r="VQ250" s="33" t="s">
        <v>279</v>
      </c>
      <c r="VR250" s="33" t="s">
        <v>279</v>
      </c>
      <c r="VS250" s="33" t="s">
        <v>279</v>
      </c>
      <c r="VT250" s="33" t="s">
        <v>279</v>
      </c>
      <c r="VU250" s="33" t="s">
        <v>279</v>
      </c>
      <c r="VV250" s="33" t="s">
        <v>279</v>
      </c>
      <c r="VW250" s="33" t="s">
        <v>279</v>
      </c>
      <c r="VX250" s="33" t="s">
        <v>279</v>
      </c>
      <c r="VY250" s="33" t="s">
        <v>279</v>
      </c>
      <c r="VZ250" s="33" t="s">
        <v>279</v>
      </c>
      <c r="WA250" s="33" t="s">
        <v>279</v>
      </c>
      <c r="WB250" s="33" t="s">
        <v>279</v>
      </c>
      <c r="WC250" s="33" t="s">
        <v>279</v>
      </c>
      <c r="WD250" s="33" t="s">
        <v>279</v>
      </c>
      <c r="WE250" s="33" t="s">
        <v>279</v>
      </c>
      <c r="WF250" s="33" t="s">
        <v>279</v>
      </c>
      <c r="WG250" s="33" t="s">
        <v>279</v>
      </c>
      <c r="WH250" s="33" t="s">
        <v>279</v>
      </c>
      <c r="WI250" s="33" t="s">
        <v>279</v>
      </c>
      <c r="WJ250" s="33" t="s">
        <v>279</v>
      </c>
      <c r="WK250" s="33" t="s">
        <v>279</v>
      </c>
      <c r="WL250" s="33" t="s">
        <v>279</v>
      </c>
      <c r="WM250" s="33" t="s">
        <v>279</v>
      </c>
      <c r="WN250" s="33" t="s">
        <v>279</v>
      </c>
      <c r="WO250" s="33" t="s">
        <v>279</v>
      </c>
      <c r="WP250" s="33" t="s">
        <v>279</v>
      </c>
      <c r="WQ250" s="33" t="s">
        <v>279</v>
      </c>
      <c r="WR250" s="33" t="s">
        <v>279</v>
      </c>
      <c r="WS250" s="33" t="s">
        <v>279</v>
      </c>
      <c r="WT250" s="33" t="s">
        <v>279</v>
      </c>
      <c r="WU250" s="33" t="s">
        <v>279</v>
      </c>
      <c r="WV250" s="33" t="s">
        <v>279</v>
      </c>
      <c r="WW250" s="33" t="s">
        <v>279</v>
      </c>
      <c r="WX250" s="33" t="s">
        <v>279</v>
      </c>
      <c r="WY250" s="33" t="s">
        <v>279</v>
      </c>
      <c r="WZ250" s="33" t="s">
        <v>279</v>
      </c>
      <c r="XA250" s="33" t="s">
        <v>279</v>
      </c>
      <c r="XB250" s="33" t="s">
        <v>279</v>
      </c>
      <c r="XC250" s="33" t="s">
        <v>279</v>
      </c>
      <c r="XD250" s="33" t="s">
        <v>279</v>
      </c>
      <c r="XE250" s="33" t="s">
        <v>279</v>
      </c>
      <c r="XF250" s="33" t="s">
        <v>279</v>
      </c>
      <c r="XG250" s="33" t="s">
        <v>279</v>
      </c>
      <c r="XH250" s="33" t="s">
        <v>279</v>
      </c>
      <c r="XI250" s="33" t="s">
        <v>279</v>
      </c>
      <c r="XJ250" s="33" t="s">
        <v>279</v>
      </c>
      <c r="XK250" s="33" t="s">
        <v>279</v>
      </c>
      <c r="XL250" s="33" t="s">
        <v>279</v>
      </c>
      <c r="XM250" s="33" t="s">
        <v>279</v>
      </c>
      <c r="XN250" s="33" t="s">
        <v>279</v>
      </c>
      <c r="XO250" s="33" t="s">
        <v>279</v>
      </c>
      <c r="XP250" s="33" t="s">
        <v>279</v>
      </c>
      <c r="XQ250" s="33" t="s">
        <v>279</v>
      </c>
      <c r="XR250" s="33" t="s">
        <v>279</v>
      </c>
      <c r="XS250" s="33" t="s">
        <v>279</v>
      </c>
      <c r="XT250" s="33" t="s">
        <v>279</v>
      </c>
      <c r="XU250" s="33" t="s">
        <v>279</v>
      </c>
      <c r="XV250" s="33" t="s">
        <v>279</v>
      </c>
      <c r="XW250" s="33" t="s">
        <v>279</v>
      </c>
      <c r="XX250" s="33" t="s">
        <v>279</v>
      </c>
      <c r="XY250" s="33" t="s">
        <v>279</v>
      </c>
      <c r="XZ250" s="33" t="s">
        <v>279</v>
      </c>
      <c r="YA250" s="33" t="s">
        <v>279</v>
      </c>
      <c r="YB250" s="33" t="s">
        <v>279</v>
      </c>
      <c r="YC250" s="33" t="s">
        <v>279</v>
      </c>
      <c r="YD250" s="33" t="s">
        <v>279</v>
      </c>
      <c r="YE250" s="33" t="s">
        <v>279</v>
      </c>
      <c r="YF250" s="33" t="s">
        <v>279</v>
      </c>
      <c r="YG250" s="33" t="s">
        <v>279</v>
      </c>
      <c r="YH250" s="33" t="s">
        <v>279</v>
      </c>
      <c r="YI250" s="33" t="s">
        <v>279</v>
      </c>
      <c r="YJ250" s="33" t="s">
        <v>279</v>
      </c>
      <c r="YK250" s="33" t="s">
        <v>279</v>
      </c>
      <c r="YL250" s="33" t="s">
        <v>279</v>
      </c>
      <c r="YM250" s="33" t="s">
        <v>279</v>
      </c>
      <c r="YN250" s="33" t="s">
        <v>279</v>
      </c>
      <c r="YO250" s="33" t="s">
        <v>279</v>
      </c>
      <c r="YP250" s="33" t="s">
        <v>279</v>
      </c>
      <c r="YQ250" s="33" t="s">
        <v>279</v>
      </c>
      <c r="YR250" s="33" t="s">
        <v>279</v>
      </c>
      <c r="YS250" s="33" t="s">
        <v>279</v>
      </c>
      <c r="YT250" s="33" t="s">
        <v>279</v>
      </c>
      <c r="YU250" s="33" t="s">
        <v>279</v>
      </c>
      <c r="YV250" s="33" t="s">
        <v>279</v>
      </c>
      <c r="YW250" s="33" t="s">
        <v>279</v>
      </c>
      <c r="YX250" s="33" t="s">
        <v>279</v>
      </c>
      <c r="YY250" s="33" t="s">
        <v>279</v>
      </c>
      <c r="YZ250" s="33" t="s">
        <v>279</v>
      </c>
      <c r="ZA250" s="33" t="s">
        <v>279</v>
      </c>
      <c r="ZB250" s="33" t="s">
        <v>279</v>
      </c>
      <c r="ZC250" s="33" t="s">
        <v>279</v>
      </c>
      <c r="ZD250" s="33" t="s">
        <v>279</v>
      </c>
      <c r="ZE250" s="33" t="s">
        <v>279</v>
      </c>
      <c r="ZF250" s="33" t="s">
        <v>279</v>
      </c>
      <c r="ZG250" s="33" t="s">
        <v>279</v>
      </c>
      <c r="ZH250" s="33" t="s">
        <v>279</v>
      </c>
      <c r="ZI250" s="33" t="s">
        <v>279</v>
      </c>
      <c r="ZJ250" s="33" t="s">
        <v>279</v>
      </c>
      <c r="ZK250" s="33" t="s">
        <v>279</v>
      </c>
      <c r="ZL250" s="33" t="s">
        <v>279</v>
      </c>
      <c r="ZM250" s="33" t="s">
        <v>279</v>
      </c>
      <c r="ZN250" s="33" t="s">
        <v>279</v>
      </c>
      <c r="ZO250" s="33" t="s">
        <v>279</v>
      </c>
      <c r="ZP250" s="33" t="s">
        <v>279</v>
      </c>
      <c r="ZQ250" s="33" t="s">
        <v>279</v>
      </c>
      <c r="ZR250" s="33" t="s">
        <v>279</v>
      </c>
      <c r="ZS250" s="33" t="s">
        <v>279</v>
      </c>
      <c r="ZT250" s="33" t="s">
        <v>279</v>
      </c>
      <c r="ZU250" s="33" t="s">
        <v>279</v>
      </c>
      <c r="ZV250" s="33" t="s">
        <v>279</v>
      </c>
      <c r="ZW250" s="33" t="s">
        <v>279</v>
      </c>
      <c r="ZX250" s="33" t="s">
        <v>279</v>
      </c>
      <c r="ZY250" s="33" t="s">
        <v>279</v>
      </c>
      <c r="ZZ250" s="33" t="s">
        <v>279</v>
      </c>
      <c r="AAA250" s="33" t="s">
        <v>279</v>
      </c>
      <c r="AAB250" s="33" t="s">
        <v>279</v>
      </c>
      <c r="AAC250" s="33" t="s">
        <v>279</v>
      </c>
      <c r="AAD250" s="33" t="s">
        <v>279</v>
      </c>
      <c r="AAE250" s="33" t="s">
        <v>279</v>
      </c>
      <c r="AAF250" s="33" t="s">
        <v>279</v>
      </c>
      <c r="AAG250" s="33" t="s">
        <v>279</v>
      </c>
      <c r="AAH250" s="33" t="s">
        <v>279</v>
      </c>
      <c r="AAI250" s="33" t="s">
        <v>279</v>
      </c>
      <c r="AAJ250" s="33" t="s">
        <v>279</v>
      </c>
      <c r="AAK250" s="33" t="s">
        <v>279</v>
      </c>
      <c r="AAL250" s="33" t="s">
        <v>279</v>
      </c>
      <c r="AAM250" s="33" t="s">
        <v>279</v>
      </c>
      <c r="AAN250" s="33" t="s">
        <v>279</v>
      </c>
      <c r="AAO250" s="33" t="s">
        <v>279</v>
      </c>
      <c r="AAP250" s="33" t="s">
        <v>279</v>
      </c>
      <c r="AAQ250" s="33" t="s">
        <v>279</v>
      </c>
      <c r="AAR250" s="33" t="s">
        <v>279</v>
      </c>
      <c r="AAS250" s="33" t="s">
        <v>279</v>
      </c>
      <c r="AAT250" s="33" t="s">
        <v>279</v>
      </c>
      <c r="AAU250" s="33" t="s">
        <v>279</v>
      </c>
      <c r="AAV250" s="33" t="s">
        <v>279</v>
      </c>
      <c r="AAW250" s="33" t="s">
        <v>279</v>
      </c>
      <c r="AAX250" s="33" t="s">
        <v>279</v>
      </c>
      <c r="AAY250" s="33" t="s">
        <v>279</v>
      </c>
      <c r="AAZ250" s="33" t="s">
        <v>279</v>
      </c>
      <c r="ABA250" s="33" t="s">
        <v>279</v>
      </c>
      <c r="ABB250" s="33" t="s">
        <v>279</v>
      </c>
      <c r="ABC250" s="33" t="s">
        <v>279</v>
      </c>
      <c r="ABD250" s="33" t="s">
        <v>279</v>
      </c>
      <c r="ABE250" s="33" t="s">
        <v>279</v>
      </c>
      <c r="ABF250" s="33" t="s">
        <v>279</v>
      </c>
      <c r="ABG250" s="33" t="s">
        <v>279</v>
      </c>
      <c r="ABH250" s="33" t="s">
        <v>279</v>
      </c>
      <c r="ABI250" s="33" t="s">
        <v>279</v>
      </c>
      <c r="ABJ250" s="33" t="s">
        <v>279</v>
      </c>
      <c r="ABK250" s="33" t="s">
        <v>279</v>
      </c>
      <c r="ABL250" s="33" t="s">
        <v>279</v>
      </c>
      <c r="ABM250" s="33" t="s">
        <v>279</v>
      </c>
      <c r="ABN250" s="33" t="s">
        <v>279</v>
      </c>
      <c r="ABO250" s="33" t="s">
        <v>279</v>
      </c>
      <c r="ABP250" s="33" t="s">
        <v>279</v>
      </c>
      <c r="ABQ250" s="33" t="s">
        <v>279</v>
      </c>
      <c r="ABR250" s="33" t="s">
        <v>279</v>
      </c>
      <c r="ABS250" s="33" t="s">
        <v>279</v>
      </c>
      <c r="ABT250" s="33" t="s">
        <v>279</v>
      </c>
      <c r="ABU250" s="33" t="s">
        <v>279</v>
      </c>
      <c r="ABV250" s="33" t="s">
        <v>279</v>
      </c>
      <c r="ABW250" s="33" t="s">
        <v>279</v>
      </c>
      <c r="ABX250" s="33" t="s">
        <v>279</v>
      </c>
      <c r="ABY250" s="33" t="s">
        <v>279</v>
      </c>
      <c r="ABZ250" s="33" t="s">
        <v>279</v>
      </c>
      <c r="ACA250" s="33" t="s">
        <v>279</v>
      </c>
      <c r="ACB250" s="33" t="s">
        <v>279</v>
      </c>
      <c r="ACC250" s="33" t="s">
        <v>279</v>
      </c>
      <c r="ACD250" s="33" t="s">
        <v>279</v>
      </c>
      <c r="ACE250" s="33" t="s">
        <v>279</v>
      </c>
      <c r="ACF250" s="33" t="s">
        <v>279</v>
      </c>
      <c r="ACG250" s="33" t="s">
        <v>279</v>
      </c>
      <c r="ACH250" s="33" t="s">
        <v>279</v>
      </c>
      <c r="ACI250" s="33" t="s">
        <v>279</v>
      </c>
      <c r="ACJ250" s="33" t="s">
        <v>279</v>
      </c>
      <c r="ACK250" s="33" t="s">
        <v>279</v>
      </c>
      <c r="ACL250" s="33" t="s">
        <v>279</v>
      </c>
      <c r="ACM250" s="33" t="s">
        <v>279</v>
      </c>
      <c r="ACN250" s="33" t="s">
        <v>279</v>
      </c>
      <c r="ACO250" s="33" t="s">
        <v>279</v>
      </c>
      <c r="ACP250" s="33" t="s">
        <v>279</v>
      </c>
      <c r="ACQ250" s="33" t="s">
        <v>279</v>
      </c>
      <c r="ACR250" s="33" t="s">
        <v>279</v>
      </c>
      <c r="ACS250" s="33" t="s">
        <v>279</v>
      </c>
      <c r="ACT250" s="33" t="s">
        <v>279</v>
      </c>
      <c r="ACU250" s="33" t="s">
        <v>279</v>
      </c>
      <c r="ACV250" s="33" t="s">
        <v>279</v>
      </c>
      <c r="ACW250" s="33" t="s">
        <v>279</v>
      </c>
      <c r="ACX250" s="33" t="s">
        <v>279</v>
      </c>
      <c r="ACY250" s="33" t="s">
        <v>279</v>
      </c>
      <c r="ACZ250" s="33" t="s">
        <v>279</v>
      </c>
      <c r="ADA250" s="33" t="s">
        <v>279</v>
      </c>
      <c r="ADB250" s="33" t="s">
        <v>279</v>
      </c>
      <c r="ADC250" s="33" t="s">
        <v>279</v>
      </c>
      <c r="ADD250" s="33" t="s">
        <v>279</v>
      </c>
      <c r="ADE250" s="33" t="s">
        <v>279</v>
      </c>
      <c r="ADF250" s="33" t="s">
        <v>279</v>
      </c>
      <c r="ADG250" s="33" t="s">
        <v>279</v>
      </c>
      <c r="ADH250" s="33" t="s">
        <v>279</v>
      </c>
      <c r="ADI250" s="33" t="s">
        <v>279</v>
      </c>
      <c r="ADJ250" s="33" t="s">
        <v>279</v>
      </c>
      <c r="ADK250" s="33" t="s">
        <v>279</v>
      </c>
      <c r="ADL250" s="33" t="s">
        <v>279</v>
      </c>
      <c r="ADM250" s="33" t="s">
        <v>279</v>
      </c>
      <c r="ADN250" s="33" t="s">
        <v>279</v>
      </c>
      <c r="ADO250" s="33" t="s">
        <v>279</v>
      </c>
      <c r="ADP250" s="33" t="s">
        <v>279</v>
      </c>
      <c r="ADQ250" s="33" t="s">
        <v>279</v>
      </c>
      <c r="ADR250" s="33" t="s">
        <v>279</v>
      </c>
      <c r="ADS250" s="33" t="s">
        <v>279</v>
      </c>
      <c r="ADT250" s="33" t="s">
        <v>279</v>
      </c>
      <c r="ADU250" s="33" t="s">
        <v>279</v>
      </c>
      <c r="ADV250" s="33" t="s">
        <v>279</v>
      </c>
      <c r="ADW250" s="33" t="s">
        <v>279</v>
      </c>
      <c r="ADX250" s="33" t="s">
        <v>279</v>
      </c>
      <c r="ADY250" s="33" t="s">
        <v>279</v>
      </c>
      <c r="ADZ250" s="33" t="s">
        <v>279</v>
      </c>
      <c r="AEA250" s="33" t="s">
        <v>279</v>
      </c>
      <c r="AEB250" s="33" t="s">
        <v>279</v>
      </c>
      <c r="AEC250" s="33" t="s">
        <v>279</v>
      </c>
      <c r="AED250" s="33" t="s">
        <v>279</v>
      </c>
      <c r="AEE250" s="33" t="s">
        <v>279</v>
      </c>
      <c r="AEF250" s="33" t="s">
        <v>279</v>
      </c>
      <c r="AEG250" s="33" t="s">
        <v>279</v>
      </c>
      <c r="AEH250" s="33" t="s">
        <v>279</v>
      </c>
      <c r="AEI250" s="33" t="s">
        <v>279</v>
      </c>
      <c r="AEJ250" s="33" t="s">
        <v>279</v>
      </c>
      <c r="AEK250" s="33" t="s">
        <v>279</v>
      </c>
      <c r="AEL250" s="33" t="s">
        <v>279</v>
      </c>
      <c r="AEM250" s="33" t="s">
        <v>279</v>
      </c>
      <c r="AEN250" s="33" t="s">
        <v>279</v>
      </c>
      <c r="AEO250" s="33" t="s">
        <v>279</v>
      </c>
      <c r="AEP250" s="33" t="s">
        <v>279</v>
      </c>
      <c r="AEQ250" s="33" t="s">
        <v>279</v>
      </c>
      <c r="AER250" s="33" t="s">
        <v>279</v>
      </c>
      <c r="AES250" s="33" t="s">
        <v>279</v>
      </c>
      <c r="AET250" s="33" t="s">
        <v>279</v>
      </c>
      <c r="AEU250" s="33" t="s">
        <v>279</v>
      </c>
      <c r="AEV250" s="33" t="s">
        <v>279</v>
      </c>
      <c r="AEW250" s="33" t="s">
        <v>279</v>
      </c>
      <c r="AEX250" s="33" t="s">
        <v>279</v>
      </c>
      <c r="AEY250" s="33" t="s">
        <v>279</v>
      </c>
      <c r="AEZ250" s="33" t="s">
        <v>279</v>
      </c>
      <c r="AFA250" s="33" t="s">
        <v>279</v>
      </c>
      <c r="AFB250" s="33" t="s">
        <v>279</v>
      </c>
      <c r="AFC250" s="33" t="s">
        <v>279</v>
      </c>
      <c r="AFD250" s="33" t="s">
        <v>279</v>
      </c>
      <c r="AFE250" s="33" t="s">
        <v>279</v>
      </c>
      <c r="AFF250" s="33" t="s">
        <v>279</v>
      </c>
      <c r="AFG250" s="33" t="s">
        <v>279</v>
      </c>
      <c r="AFH250" s="33" t="s">
        <v>279</v>
      </c>
      <c r="AFI250" s="33" t="s">
        <v>279</v>
      </c>
      <c r="AFJ250" s="33" t="s">
        <v>279</v>
      </c>
      <c r="AFK250" s="33" t="s">
        <v>279</v>
      </c>
      <c r="AFL250" s="33" t="s">
        <v>279</v>
      </c>
      <c r="AFM250" s="33" t="s">
        <v>279</v>
      </c>
      <c r="AFN250" s="33" t="s">
        <v>279</v>
      </c>
      <c r="AFO250" s="33" t="s">
        <v>279</v>
      </c>
      <c r="AFP250" s="33" t="s">
        <v>279</v>
      </c>
      <c r="AFQ250" s="33" t="s">
        <v>279</v>
      </c>
      <c r="AFR250" s="33" t="s">
        <v>279</v>
      </c>
      <c r="AFS250" s="33" t="s">
        <v>279</v>
      </c>
      <c r="AFT250" s="33" t="s">
        <v>279</v>
      </c>
      <c r="AFU250" s="33" t="s">
        <v>279</v>
      </c>
      <c r="AFV250" s="33" t="s">
        <v>279</v>
      </c>
      <c r="AFW250" s="33" t="s">
        <v>279</v>
      </c>
      <c r="AFX250" s="33" t="s">
        <v>279</v>
      </c>
      <c r="AFY250" s="33" t="s">
        <v>279</v>
      </c>
      <c r="AFZ250" s="33" t="s">
        <v>279</v>
      </c>
      <c r="AGA250" s="33" t="s">
        <v>279</v>
      </c>
      <c r="AGB250" s="33" t="s">
        <v>279</v>
      </c>
      <c r="AGC250" s="33" t="s">
        <v>279</v>
      </c>
      <c r="AGD250" s="33" t="s">
        <v>279</v>
      </c>
      <c r="AGE250" s="33" t="s">
        <v>279</v>
      </c>
      <c r="AGF250" s="33" t="s">
        <v>279</v>
      </c>
      <c r="AGG250" s="33" t="s">
        <v>279</v>
      </c>
      <c r="AGH250" s="33" t="s">
        <v>279</v>
      </c>
      <c r="AGI250" s="33" t="s">
        <v>279</v>
      </c>
      <c r="AGJ250" s="33" t="s">
        <v>279</v>
      </c>
      <c r="AGK250" s="33" t="s">
        <v>279</v>
      </c>
      <c r="AGL250" s="33" t="s">
        <v>279</v>
      </c>
      <c r="AGM250" s="33" t="s">
        <v>279</v>
      </c>
      <c r="AGN250" s="33" t="s">
        <v>279</v>
      </c>
      <c r="AGO250" s="33" t="s">
        <v>279</v>
      </c>
      <c r="AGP250" s="33" t="s">
        <v>279</v>
      </c>
      <c r="AGQ250" s="33" t="s">
        <v>279</v>
      </c>
      <c r="AGR250" s="33" t="s">
        <v>279</v>
      </c>
      <c r="AGS250" s="33" t="s">
        <v>279</v>
      </c>
      <c r="AGT250" s="33" t="s">
        <v>279</v>
      </c>
      <c r="AGU250" s="33" t="s">
        <v>279</v>
      </c>
      <c r="AGV250" s="33" t="s">
        <v>279</v>
      </c>
      <c r="AGW250" s="33" t="s">
        <v>279</v>
      </c>
      <c r="AGX250" s="33" t="s">
        <v>279</v>
      </c>
      <c r="AGY250" s="33" t="s">
        <v>279</v>
      </c>
      <c r="AGZ250" s="33" t="s">
        <v>279</v>
      </c>
      <c r="AHA250" s="33" t="s">
        <v>279</v>
      </c>
      <c r="AHB250" s="33" t="s">
        <v>279</v>
      </c>
      <c r="AHC250" s="33" t="s">
        <v>279</v>
      </c>
      <c r="AHD250" s="33" t="s">
        <v>279</v>
      </c>
      <c r="AHE250" s="33" t="s">
        <v>279</v>
      </c>
      <c r="AHF250" s="33" t="s">
        <v>279</v>
      </c>
      <c r="AHG250" s="33" t="s">
        <v>279</v>
      </c>
      <c r="AHH250" s="33" t="s">
        <v>279</v>
      </c>
      <c r="AHI250" s="33" t="s">
        <v>279</v>
      </c>
      <c r="AHJ250" s="33" t="s">
        <v>279</v>
      </c>
      <c r="AHK250" s="33" t="s">
        <v>279</v>
      </c>
      <c r="AHL250" s="33" t="s">
        <v>279</v>
      </c>
      <c r="AHM250" s="33" t="s">
        <v>279</v>
      </c>
      <c r="AHN250" s="33" t="s">
        <v>279</v>
      </c>
      <c r="AHO250" s="33" t="s">
        <v>279</v>
      </c>
      <c r="AHP250" s="33" t="s">
        <v>279</v>
      </c>
      <c r="AHQ250" s="33" t="s">
        <v>279</v>
      </c>
      <c r="AHR250" s="33" t="s">
        <v>279</v>
      </c>
      <c r="AHS250" s="33" t="s">
        <v>279</v>
      </c>
      <c r="AHT250" s="33" t="s">
        <v>279</v>
      </c>
      <c r="AHU250" s="33" t="s">
        <v>279</v>
      </c>
      <c r="AHV250" s="33" t="s">
        <v>279</v>
      </c>
      <c r="AHW250" s="33" t="s">
        <v>279</v>
      </c>
      <c r="AHX250" s="33" t="s">
        <v>279</v>
      </c>
      <c r="AHY250" s="33" t="s">
        <v>279</v>
      </c>
      <c r="AHZ250" s="33" t="s">
        <v>279</v>
      </c>
      <c r="AIA250" s="33" t="s">
        <v>279</v>
      </c>
      <c r="AIB250" s="33" t="s">
        <v>279</v>
      </c>
      <c r="AIC250" s="33" t="s">
        <v>279</v>
      </c>
      <c r="AID250" s="33" t="s">
        <v>279</v>
      </c>
      <c r="AIE250" s="33" t="s">
        <v>279</v>
      </c>
      <c r="AIF250" s="33" t="s">
        <v>279</v>
      </c>
      <c r="AIG250" s="33" t="s">
        <v>279</v>
      </c>
      <c r="AIH250" s="33" t="s">
        <v>279</v>
      </c>
      <c r="AII250" s="33" t="s">
        <v>279</v>
      </c>
      <c r="AIJ250" s="33" t="s">
        <v>279</v>
      </c>
      <c r="AIK250" s="33" t="s">
        <v>279</v>
      </c>
      <c r="AIL250" s="33" t="s">
        <v>279</v>
      </c>
      <c r="AIM250" s="33" t="s">
        <v>279</v>
      </c>
      <c r="AIN250" s="33" t="s">
        <v>279</v>
      </c>
      <c r="AIO250" s="33" t="s">
        <v>279</v>
      </c>
      <c r="AIP250" s="33" t="s">
        <v>279</v>
      </c>
      <c r="AIQ250" s="33" t="s">
        <v>279</v>
      </c>
      <c r="AIR250" s="33" t="s">
        <v>279</v>
      </c>
      <c r="AIS250" s="33" t="s">
        <v>279</v>
      </c>
      <c r="AIT250" s="33" t="s">
        <v>279</v>
      </c>
      <c r="AIU250" s="33" t="s">
        <v>279</v>
      </c>
      <c r="AIV250" s="33" t="s">
        <v>279</v>
      </c>
      <c r="AIW250" s="33" t="s">
        <v>279</v>
      </c>
      <c r="AIX250" s="33" t="s">
        <v>279</v>
      </c>
      <c r="AIY250" s="33" t="s">
        <v>279</v>
      </c>
      <c r="AIZ250" s="33" t="s">
        <v>279</v>
      </c>
      <c r="AJA250" s="33" t="s">
        <v>279</v>
      </c>
      <c r="AJB250" s="33" t="s">
        <v>279</v>
      </c>
      <c r="AJC250" s="33" t="s">
        <v>279</v>
      </c>
      <c r="AJD250" s="33" t="s">
        <v>279</v>
      </c>
      <c r="AJE250" s="33" t="s">
        <v>279</v>
      </c>
      <c r="AJF250" s="33" t="s">
        <v>279</v>
      </c>
      <c r="AJG250" s="33" t="s">
        <v>279</v>
      </c>
      <c r="AJH250" s="33" t="s">
        <v>279</v>
      </c>
      <c r="AJI250" s="33" t="s">
        <v>279</v>
      </c>
      <c r="AJJ250" s="33" t="s">
        <v>279</v>
      </c>
      <c r="AJK250" s="33" t="s">
        <v>279</v>
      </c>
      <c r="AJL250" s="33" t="s">
        <v>279</v>
      </c>
      <c r="AJM250" s="33" t="s">
        <v>279</v>
      </c>
      <c r="AJN250" s="33" t="s">
        <v>279</v>
      </c>
      <c r="AJO250" s="33" t="s">
        <v>279</v>
      </c>
      <c r="AJP250" s="33" t="s">
        <v>279</v>
      </c>
      <c r="AJQ250" s="33" t="s">
        <v>279</v>
      </c>
      <c r="AJR250" s="33" t="s">
        <v>279</v>
      </c>
      <c r="AJS250" s="33" t="s">
        <v>279</v>
      </c>
      <c r="AJT250" s="33" t="s">
        <v>279</v>
      </c>
      <c r="AJU250" s="33" t="s">
        <v>279</v>
      </c>
      <c r="AJV250" s="33" t="s">
        <v>279</v>
      </c>
      <c r="AJW250" s="33" t="s">
        <v>279</v>
      </c>
      <c r="AJX250" s="33" t="s">
        <v>279</v>
      </c>
      <c r="AJY250" s="33" t="s">
        <v>279</v>
      </c>
      <c r="AJZ250" s="33" t="s">
        <v>279</v>
      </c>
      <c r="AKA250" s="33" t="s">
        <v>279</v>
      </c>
      <c r="AKB250" s="33" t="s">
        <v>279</v>
      </c>
      <c r="AKC250" s="33" t="s">
        <v>279</v>
      </c>
      <c r="AKD250" s="33" t="s">
        <v>279</v>
      </c>
      <c r="AKE250" s="33" t="s">
        <v>279</v>
      </c>
      <c r="AKF250" s="33" t="s">
        <v>279</v>
      </c>
      <c r="AKG250" s="33" t="s">
        <v>279</v>
      </c>
      <c r="AKH250" s="33" t="s">
        <v>279</v>
      </c>
      <c r="AKI250" s="33" t="s">
        <v>279</v>
      </c>
      <c r="AKJ250" s="33" t="s">
        <v>279</v>
      </c>
      <c r="AKK250" s="33" t="s">
        <v>279</v>
      </c>
      <c r="AKL250" s="33" t="s">
        <v>279</v>
      </c>
      <c r="AKM250" s="33" t="s">
        <v>279</v>
      </c>
      <c r="AKN250" s="33" t="s">
        <v>279</v>
      </c>
      <c r="AKO250" s="33" t="s">
        <v>279</v>
      </c>
      <c r="AKP250" s="33" t="s">
        <v>279</v>
      </c>
      <c r="AKQ250" s="33" t="s">
        <v>279</v>
      </c>
      <c r="AKR250" s="33" t="s">
        <v>279</v>
      </c>
      <c r="AKS250" s="33" t="s">
        <v>279</v>
      </c>
      <c r="AKT250" s="33" t="s">
        <v>279</v>
      </c>
      <c r="AKU250" s="33" t="s">
        <v>279</v>
      </c>
      <c r="AKV250" s="33" t="s">
        <v>279</v>
      </c>
      <c r="AKW250" s="33" t="s">
        <v>279</v>
      </c>
      <c r="AKX250" s="33" t="s">
        <v>279</v>
      </c>
      <c r="AKY250" s="33" t="s">
        <v>279</v>
      </c>
      <c r="AKZ250" s="33" t="s">
        <v>279</v>
      </c>
      <c r="ALA250" s="33" t="s">
        <v>279</v>
      </c>
      <c r="ALB250" s="33" t="s">
        <v>279</v>
      </c>
      <c r="ALC250" s="33" t="s">
        <v>279</v>
      </c>
      <c r="ALD250" s="33" t="s">
        <v>279</v>
      </c>
      <c r="ALE250" s="33" t="s">
        <v>279</v>
      </c>
      <c r="ALF250" s="33" t="s">
        <v>279</v>
      </c>
      <c r="ALG250" s="33" t="s">
        <v>279</v>
      </c>
      <c r="ALH250" s="33" t="s">
        <v>279</v>
      </c>
      <c r="ALI250" s="33" t="s">
        <v>279</v>
      </c>
      <c r="ALJ250" s="33" t="s">
        <v>279</v>
      </c>
      <c r="ALK250" s="33" t="s">
        <v>279</v>
      </c>
      <c r="ALL250" s="33" t="s">
        <v>279</v>
      </c>
      <c r="ALM250" s="33" t="s">
        <v>279</v>
      </c>
      <c r="ALN250" s="33" t="s">
        <v>279</v>
      </c>
      <c r="ALO250" s="33" t="s">
        <v>279</v>
      </c>
      <c r="ALP250" s="33" t="s">
        <v>279</v>
      </c>
      <c r="ALQ250" s="33" t="s">
        <v>279</v>
      </c>
      <c r="ALR250" s="33" t="s">
        <v>279</v>
      </c>
      <c r="ALS250" s="33" t="s">
        <v>279</v>
      </c>
      <c r="ALT250" s="33" t="s">
        <v>279</v>
      </c>
      <c r="ALU250" s="33" t="s">
        <v>279</v>
      </c>
      <c r="ALV250" s="33" t="s">
        <v>279</v>
      </c>
      <c r="ALW250" s="33" t="s">
        <v>279</v>
      </c>
      <c r="ALX250" s="33" t="s">
        <v>279</v>
      </c>
      <c r="ALY250" s="33" t="s">
        <v>279</v>
      </c>
      <c r="ALZ250" s="33" t="s">
        <v>279</v>
      </c>
      <c r="AMA250" s="33" t="s">
        <v>279</v>
      </c>
      <c r="AMB250" s="33" t="s">
        <v>279</v>
      </c>
      <c r="AMC250" s="33" t="s">
        <v>279</v>
      </c>
      <c r="AMD250" s="33" t="s">
        <v>279</v>
      </c>
      <c r="AME250" s="33" t="s">
        <v>279</v>
      </c>
      <c r="AMF250" s="33" t="s">
        <v>279</v>
      </c>
      <c r="AMG250" s="33" t="s">
        <v>279</v>
      </c>
      <c r="AMH250" s="33" t="s">
        <v>279</v>
      </c>
      <c r="AMI250" s="33" t="s">
        <v>279</v>
      </c>
      <c r="AMJ250" s="33" t="s">
        <v>279</v>
      </c>
      <c r="AMK250" s="33" t="s">
        <v>279</v>
      </c>
      <c r="AML250" s="33" t="s">
        <v>279</v>
      </c>
      <c r="AMM250" s="33" t="s">
        <v>279</v>
      </c>
      <c r="AMN250" s="33" t="s">
        <v>279</v>
      </c>
      <c r="AMO250" s="33" t="s">
        <v>279</v>
      </c>
      <c r="AMP250" s="33" t="s">
        <v>279</v>
      </c>
      <c r="AMQ250" s="33" t="s">
        <v>279</v>
      </c>
      <c r="AMR250" s="33" t="s">
        <v>279</v>
      </c>
      <c r="AMS250" s="33" t="s">
        <v>279</v>
      </c>
      <c r="AMT250" s="33" t="s">
        <v>279</v>
      </c>
      <c r="AMU250" s="33" t="s">
        <v>279</v>
      </c>
      <c r="AMV250" s="33" t="s">
        <v>279</v>
      </c>
      <c r="AMW250" s="33" t="s">
        <v>279</v>
      </c>
      <c r="AMX250" s="33" t="s">
        <v>279</v>
      </c>
      <c r="AMY250" s="33" t="s">
        <v>279</v>
      </c>
      <c r="AMZ250" s="33" t="s">
        <v>279</v>
      </c>
      <c r="ANA250" s="33" t="s">
        <v>279</v>
      </c>
      <c r="ANB250" s="33" t="s">
        <v>279</v>
      </c>
      <c r="ANC250" s="33" t="s">
        <v>279</v>
      </c>
      <c r="AND250" s="33" t="s">
        <v>279</v>
      </c>
      <c r="ANE250" s="33" t="s">
        <v>279</v>
      </c>
      <c r="ANF250" s="33" t="s">
        <v>279</v>
      </c>
      <c r="ANG250" s="33" t="s">
        <v>279</v>
      </c>
      <c r="ANH250" s="33" t="s">
        <v>279</v>
      </c>
      <c r="ANI250" s="33" t="s">
        <v>279</v>
      </c>
      <c r="ANJ250" s="33" t="s">
        <v>279</v>
      </c>
      <c r="ANK250" s="33" t="s">
        <v>279</v>
      </c>
      <c r="ANL250" s="33" t="s">
        <v>279</v>
      </c>
      <c r="ANM250" s="33" t="s">
        <v>279</v>
      </c>
      <c r="ANN250" s="33" t="s">
        <v>279</v>
      </c>
      <c r="ANO250" s="33" t="s">
        <v>279</v>
      </c>
      <c r="ANP250" s="33" t="s">
        <v>279</v>
      </c>
      <c r="ANQ250" s="33" t="s">
        <v>279</v>
      </c>
      <c r="ANR250" s="33" t="s">
        <v>279</v>
      </c>
      <c r="ANS250" s="33" t="s">
        <v>279</v>
      </c>
      <c r="ANT250" s="33" t="s">
        <v>279</v>
      </c>
      <c r="ANU250" s="33" t="s">
        <v>279</v>
      </c>
      <c r="ANV250" s="33" t="s">
        <v>279</v>
      </c>
      <c r="ANW250" s="33" t="s">
        <v>279</v>
      </c>
      <c r="ANX250" s="33" t="s">
        <v>279</v>
      </c>
      <c r="ANY250" s="33" t="s">
        <v>279</v>
      </c>
      <c r="ANZ250" s="33" t="s">
        <v>279</v>
      </c>
      <c r="AOA250" s="33" t="s">
        <v>279</v>
      </c>
      <c r="AOB250" s="33" t="s">
        <v>279</v>
      </c>
      <c r="AOC250" s="33" t="s">
        <v>279</v>
      </c>
      <c r="AOD250" s="33" t="s">
        <v>279</v>
      </c>
      <c r="AOE250" s="33" t="s">
        <v>279</v>
      </c>
      <c r="AOF250" s="33" t="s">
        <v>279</v>
      </c>
      <c r="AOG250" s="33" t="s">
        <v>279</v>
      </c>
      <c r="AOH250" s="33" t="s">
        <v>279</v>
      </c>
      <c r="AOI250" s="33" t="s">
        <v>279</v>
      </c>
      <c r="AOJ250" s="33" t="s">
        <v>279</v>
      </c>
      <c r="AOK250" s="33" t="s">
        <v>279</v>
      </c>
      <c r="AOL250" s="33" t="s">
        <v>279</v>
      </c>
      <c r="AOM250" s="33" t="s">
        <v>279</v>
      </c>
      <c r="AON250" s="33" t="s">
        <v>279</v>
      </c>
      <c r="AOO250" s="33" t="s">
        <v>279</v>
      </c>
      <c r="AOP250" s="33" t="s">
        <v>279</v>
      </c>
      <c r="AOQ250" s="33" t="s">
        <v>279</v>
      </c>
      <c r="AOR250" s="33" t="s">
        <v>279</v>
      </c>
      <c r="AOS250" s="33" t="s">
        <v>279</v>
      </c>
      <c r="AOT250" s="33" t="s">
        <v>279</v>
      </c>
      <c r="AOU250" s="33" t="s">
        <v>279</v>
      </c>
      <c r="AOV250" s="33" t="s">
        <v>279</v>
      </c>
      <c r="AOW250" s="33" t="s">
        <v>279</v>
      </c>
      <c r="AOX250" s="33" t="s">
        <v>279</v>
      </c>
      <c r="AOY250" s="33" t="s">
        <v>279</v>
      </c>
      <c r="AOZ250" s="33" t="s">
        <v>279</v>
      </c>
      <c r="APA250" s="33" t="s">
        <v>279</v>
      </c>
      <c r="APB250" s="33" t="s">
        <v>279</v>
      </c>
      <c r="APC250" s="33" t="s">
        <v>279</v>
      </c>
      <c r="APD250" s="33" t="s">
        <v>279</v>
      </c>
      <c r="APE250" s="33" t="s">
        <v>279</v>
      </c>
      <c r="APF250" s="33" t="s">
        <v>279</v>
      </c>
      <c r="APG250" s="33" t="s">
        <v>279</v>
      </c>
      <c r="APH250" s="33" t="s">
        <v>279</v>
      </c>
      <c r="API250" s="33" t="s">
        <v>279</v>
      </c>
      <c r="APJ250" s="33" t="s">
        <v>279</v>
      </c>
      <c r="APK250" s="33" t="s">
        <v>279</v>
      </c>
      <c r="APL250" s="33" t="s">
        <v>279</v>
      </c>
      <c r="APM250" s="33" t="s">
        <v>279</v>
      </c>
      <c r="APN250" s="33" t="s">
        <v>279</v>
      </c>
      <c r="APO250" s="33" t="s">
        <v>279</v>
      </c>
      <c r="APP250" s="33" t="s">
        <v>279</v>
      </c>
      <c r="APQ250" s="33" t="s">
        <v>279</v>
      </c>
      <c r="APR250" s="33" t="s">
        <v>279</v>
      </c>
      <c r="APS250" s="33" t="s">
        <v>279</v>
      </c>
      <c r="APT250" s="33" t="s">
        <v>279</v>
      </c>
      <c r="APU250" s="33" t="s">
        <v>279</v>
      </c>
      <c r="APV250" s="33" t="s">
        <v>279</v>
      </c>
      <c r="APW250" s="33" t="s">
        <v>279</v>
      </c>
      <c r="APX250" s="33" t="s">
        <v>279</v>
      </c>
      <c r="APY250" s="33" t="s">
        <v>279</v>
      </c>
      <c r="APZ250" s="33" t="s">
        <v>279</v>
      </c>
      <c r="AQA250" s="33" t="s">
        <v>279</v>
      </c>
      <c r="AQB250" s="33" t="s">
        <v>279</v>
      </c>
      <c r="AQC250" s="33" t="s">
        <v>279</v>
      </c>
      <c r="AQD250" s="33" t="s">
        <v>279</v>
      </c>
      <c r="AQE250" s="33" t="s">
        <v>279</v>
      </c>
      <c r="AQF250" s="33" t="s">
        <v>279</v>
      </c>
      <c r="AQG250" s="33" t="s">
        <v>279</v>
      </c>
      <c r="AQH250" s="33" t="s">
        <v>279</v>
      </c>
      <c r="AQI250" s="33" t="s">
        <v>279</v>
      </c>
      <c r="AQJ250" s="33" t="s">
        <v>279</v>
      </c>
      <c r="AQK250" s="33" t="s">
        <v>279</v>
      </c>
      <c r="AQL250" s="33" t="s">
        <v>279</v>
      </c>
      <c r="AQM250" s="33" t="s">
        <v>279</v>
      </c>
      <c r="AQN250" s="33" t="s">
        <v>279</v>
      </c>
      <c r="AQO250" s="33" t="s">
        <v>279</v>
      </c>
      <c r="AQP250" s="33" t="s">
        <v>279</v>
      </c>
      <c r="AQQ250" s="33" t="s">
        <v>279</v>
      </c>
      <c r="AQR250" s="33" t="s">
        <v>279</v>
      </c>
      <c r="AQS250" s="33" t="s">
        <v>279</v>
      </c>
      <c r="AQT250" s="33" t="s">
        <v>279</v>
      </c>
      <c r="AQU250" s="33" t="s">
        <v>279</v>
      </c>
      <c r="AQV250" s="33" t="s">
        <v>279</v>
      </c>
      <c r="AQW250" s="33" t="s">
        <v>279</v>
      </c>
      <c r="AQX250" s="33" t="s">
        <v>279</v>
      </c>
      <c r="AQY250" s="33" t="s">
        <v>279</v>
      </c>
      <c r="AQZ250" s="33" t="s">
        <v>279</v>
      </c>
      <c r="ARA250" s="33" t="s">
        <v>279</v>
      </c>
      <c r="ARB250" s="33" t="s">
        <v>279</v>
      </c>
      <c r="ARC250" s="33" t="s">
        <v>279</v>
      </c>
      <c r="ARD250" s="33" t="s">
        <v>279</v>
      </c>
      <c r="ARE250" s="33" t="s">
        <v>279</v>
      </c>
      <c r="ARF250" s="33" t="s">
        <v>279</v>
      </c>
      <c r="ARG250" s="33" t="s">
        <v>279</v>
      </c>
      <c r="ARH250" s="33" t="s">
        <v>279</v>
      </c>
      <c r="ARI250" s="33" t="s">
        <v>279</v>
      </c>
      <c r="ARJ250" s="33" t="s">
        <v>279</v>
      </c>
      <c r="ARK250" s="33" t="s">
        <v>279</v>
      </c>
      <c r="ARL250" s="33" t="s">
        <v>279</v>
      </c>
      <c r="ARM250" s="33" t="s">
        <v>279</v>
      </c>
      <c r="ARN250" s="33" t="s">
        <v>279</v>
      </c>
      <c r="ARO250" s="33" t="s">
        <v>279</v>
      </c>
      <c r="ARP250" s="33" t="s">
        <v>279</v>
      </c>
      <c r="ARQ250" s="33" t="s">
        <v>279</v>
      </c>
      <c r="ARR250" s="33" t="s">
        <v>279</v>
      </c>
      <c r="ARS250" s="33" t="s">
        <v>279</v>
      </c>
      <c r="ART250" s="33" t="s">
        <v>279</v>
      </c>
      <c r="ARU250" s="33" t="s">
        <v>279</v>
      </c>
      <c r="ARV250" s="33" t="s">
        <v>279</v>
      </c>
      <c r="ARW250" s="33" t="s">
        <v>279</v>
      </c>
      <c r="ARX250" s="33" t="s">
        <v>279</v>
      </c>
      <c r="ARY250" s="33" t="s">
        <v>279</v>
      </c>
      <c r="ARZ250" s="33" t="s">
        <v>279</v>
      </c>
      <c r="ASA250" s="33" t="s">
        <v>279</v>
      </c>
      <c r="ASB250" s="33" t="s">
        <v>279</v>
      </c>
      <c r="ASC250" s="33" t="s">
        <v>279</v>
      </c>
      <c r="ASD250" s="33" t="s">
        <v>279</v>
      </c>
      <c r="ASE250" s="33" t="s">
        <v>279</v>
      </c>
      <c r="ASF250" s="33" t="s">
        <v>279</v>
      </c>
      <c r="ASG250" s="33" t="s">
        <v>279</v>
      </c>
      <c r="ASH250" s="33" t="s">
        <v>279</v>
      </c>
      <c r="ASI250" s="33" t="s">
        <v>279</v>
      </c>
      <c r="ASJ250" s="33" t="s">
        <v>279</v>
      </c>
      <c r="ASK250" s="33" t="s">
        <v>279</v>
      </c>
      <c r="ASL250" s="33" t="s">
        <v>279</v>
      </c>
      <c r="ASM250" s="33" t="s">
        <v>279</v>
      </c>
      <c r="ASN250" s="33" t="s">
        <v>279</v>
      </c>
      <c r="ASO250" s="33" t="s">
        <v>279</v>
      </c>
      <c r="ASP250" s="33" t="s">
        <v>279</v>
      </c>
      <c r="ASQ250" s="33" t="s">
        <v>279</v>
      </c>
      <c r="ASR250" s="33" t="s">
        <v>279</v>
      </c>
      <c r="ASS250" s="33" t="s">
        <v>279</v>
      </c>
      <c r="AST250" s="33" t="s">
        <v>279</v>
      </c>
      <c r="ASU250" s="33" t="s">
        <v>279</v>
      </c>
      <c r="ASV250" s="33" t="s">
        <v>279</v>
      </c>
      <c r="ASW250" s="33" t="s">
        <v>279</v>
      </c>
      <c r="ASX250" s="33" t="s">
        <v>279</v>
      </c>
      <c r="ASY250" s="33" t="s">
        <v>279</v>
      </c>
      <c r="ASZ250" s="33" t="s">
        <v>279</v>
      </c>
      <c r="ATA250" s="33" t="s">
        <v>279</v>
      </c>
      <c r="ATB250" s="33" t="s">
        <v>279</v>
      </c>
      <c r="ATC250" s="33" t="s">
        <v>279</v>
      </c>
      <c r="ATD250" s="33" t="s">
        <v>279</v>
      </c>
      <c r="ATE250" s="33" t="s">
        <v>279</v>
      </c>
      <c r="ATF250" s="33" t="s">
        <v>279</v>
      </c>
      <c r="ATG250" s="33" t="s">
        <v>279</v>
      </c>
      <c r="ATH250" s="33" t="s">
        <v>279</v>
      </c>
      <c r="ATI250" s="33" t="s">
        <v>279</v>
      </c>
      <c r="ATJ250" s="33" t="s">
        <v>279</v>
      </c>
      <c r="ATK250" s="33" t="s">
        <v>279</v>
      </c>
      <c r="ATL250" s="33" t="s">
        <v>279</v>
      </c>
      <c r="ATM250" s="33" t="s">
        <v>279</v>
      </c>
      <c r="ATN250" s="33" t="s">
        <v>279</v>
      </c>
      <c r="ATO250" s="33" t="s">
        <v>279</v>
      </c>
      <c r="ATP250" s="33" t="s">
        <v>279</v>
      </c>
      <c r="ATQ250" s="33" t="s">
        <v>279</v>
      </c>
      <c r="ATR250" s="33" t="s">
        <v>279</v>
      </c>
      <c r="ATS250" s="33" t="s">
        <v>279</v>
      </c>
      <c r="ATT250" s="33" t="s">
        <v>279</v>
      </c>
      <c r="ATU250" s="33" t="s">
        <v>279</v>
      </c>
      <c r="ATV250" s="33" t="s">
        <v>279</v>
      </c>
      <c r="ATW250" s="33" t="s">
        <v>279</v>
      </c>
      <c r="ATX250" s="33" t="s">
        <v>279</v>
      </c>
      <c r="ATY250" s="33" t="s">
        <v>279</v>
      </c>
      <c r="ATZ250" s="33" t="s">
        <v>279</v>
      </c>
      <c r="AUA250" s="33" t="s">
        <v>279</v>
      </c>
      <c r="AUB250" s="33" t="s">
        <v>279</v>
      </c>
      <c r="AUC250" s="33" t="s">
        <v>279</v>
      </c>
      <c r="AUD250" s="33" t="s">
        <v>279</v>
      </c>
      <c r="AUE250" s="33" t="s">
        <v>279</v>
      </c>
      <c r="AUF250" s="33" t="s">
        <v>279</v>
      </c>
      <c r="AUG250" s="33" t="s">
        <v>279</v>
      </c>
      <c r="AUH250" s="33" t="s">
        <v>279</v>
      </c>
      <c r="AUI250" s="33" t="s">
        <v>279</v>
      </c>
      <c r="AUJ250" s="33" t="s">
        <v>279</v>
      </c>
      <c r="AUK250" s="33" t="s">
        <v>279</v>
      </c>
      <c r="AUL250" s="33" t="s">
        <v>279</v>
      </c>
      <c r="AUM250" s="33" t="s">
        <v>279</v>
      </c>
      <c r="AUN250" s="33" t="s">
        <v>279</v>
      </c>
      <c r="AUO250" s="33" t="s">
        <v>279</v>
      </c>
      <c r="AUP250" s="33" t="s">
        <v>279</v>
      </c>
      <c r="AUQ250" s="33" t="s">
        <v>279</v>
      </c>
      <c r="AUR250" s="33" t="s">
        <v>279</v>
      </c>
      <c r="AUS250" s="33" t="s">
        <v>279</v>
      </c>
      <c r="AUT250" s="33" t="s">
        <v>279</v>
      </c>
      <c r="AUU250" s="33" t="s">
        <v>279</v>
      </c>
      <c r="AUV250" s="33" t="s">
        <v>279</v>
      </c>
      <c r="AUW250" s="33" t="s">
        <v>279</v>
      </c>
      <c r="AUX250" s="33" t="s">
        <v>279</v>
      </c>
      <c r="AUY250" s="33" t="s">
        <v>279</v>
      </c>
      <c r="AUZ250" s="33" t="s">
        <v>279</v>
      </c>
      <c r="AVA250" s="33" t="s">
        <v>279</v>
      </c>
      <c r="AVB250" s="33" t="s">
        <v>279</v>
      </c>
      <c r="AVC250" s="33" t="s">
        <v>279</v>
      </c>
      <c r="AVD250" s="33" t="s">
        <v>279</v>
      </c>
      <c r="AVE250" s="33" t="s">
        <v>279</v>
      </c>
      <c r="AVF250" s="33" t="s">
        <v>279</v>
      </c>
      <c r="AVG250" s="33" t="s">
        <v>279</v>
      </c>
      <c r="AVH250" s="33" t="s">
        <v>279</v>
      </c>
      <c r="AVI250" s="33" t="s">
        <v>279</v>
      </c>
      <c r="AVJ250" s="33" t="s">
        <v>279</v>
      </c>
      <c r="AVK250" s="33" t="s">
        <v>279</v>
      </c>
      <c r="AVL250" s="33" t="s">
        <v>279</v>
      </c>
      <c r="AVM250" s="33" t="s">
        <v>279</v>
      </c>
      <c r="AVN250" s="33" t="s">
        <v>279</v>
      </c>
      <c r="AVO250" s="33" t="s">
        <v>279</v>
      </c>
      <c r="AVP250" s="33" t="s">
        <v>279</v>
      </c>
      <c r="AVQ250" s="33" t="s">
        <v>279</v>
      </c>
      <c r="AVR250" s="33" t="s">
        <v>279</v>
      </c>
      <c r="AVS250" s="33" t="s">
        <v>279</v>
      </c>
      <c r="AVT250" s="33" t="s">
        <v>279</v>
      </c>
      <c r="AVU250" s="33" t="s">
        <v>279</v>
      </c>
      <c r="AVV250" s="33" t="s">
        <v>279</v>
      </c>
      <c r="AVW250" s="33" t="s">
        <v>279</v>
      </c>
      <c r="AVX250" s="33" t="s">
        <v>279</v>
      </c>
      <c r="AVY250" s="33" t="s">
        <v>279</v>
      </c>
      <c r="AVZ250" s="33" t="s">
        <v>279</v>
      </c>
      <c r="AWA250" s="33" t="s">
        <v>279</v>
      </c>
      <c r="AWB250" s="33" t="s">
        <v>279</v>
      </c>
      <c r="AWC250" s="33" t="s">
        <v>279</v>
      </c>
      <c r="AWD250" s="33" t="s">
        <v>279</v>
      </c>
      <c r="AWE250" s="33" t="s">
        <v>279</v>
      </c>
      <c r="AWF250" s="33" t="s">
        <v>279</v>
      </c>
      <c r="AWG250" s="33" t="s">
        <v>279</v>
      </c>
      <c r="AWH250" s="33" t="s">
        <v>279</v>
      </c>
      <c r="AWI250" s="33" t="s">
        <v>279</v>
      </c>
      <c r="AWJ250" s="33" t="s">
        <v>279</v>
      </c>
      <c r="AWK250" s="33" t="s">
        <v>279</v>
      </c>
      <c r="AWL250" s="33" t="s">
        <v>279</v>
      </c>
      <c r="AWM250" s="33" t="s">
        <v>279</v>
      </c>
      <c r="AWN250" s="33" t="s">
        <v>279</v>
      </c>
      <c r="AWO250" s="33" t="s">
        <v>279</v>
      </c>
      <c r="AWP250" s="33" t="s">
        <v>279</v>
      </c>
      <c r="AWQ250" s="33" t="s">
        <v>279</v>
      </c>
      <c r="AWR250" s="33" t="s">
        <v>279</v>
      </c>
      <c r="AWS250" s="33" t="s">
        <v>279</v>
      </c>
      <c r="AWT250" s="33" t="s">
        <v>279</v>
      </c>
      <c r="AWU250" s="33" t="s">
        <v>279</v>
      </c>
      <c r="AWV250" s="33" t="s">
        <v>279</v>
      </c>
      <c r="AWW250" s="33" t="s">
        <v>279</v>
      </c>
      <c r="AWX250" s="33" t="s">
        <v>279</v>
      </c>
      <c r="AWY250" s="33" t="s">
        <v>279</v>
      </c>
      <c r="AWZ250" s="33" t="s">
        <v>279</v>
      </c>
      <c r="AXA250" s="33" t="s">
        <v>279</v>
      </c>
      <c r="AXB250" s="33" t="s">
        <v>279</v>
      </c>
      <c r="AXC250" s="33" t="s">
        <v>279</v>
      </c>
      <c r="AXD250" s="33" t="s">
        <v>279</v>
      </c>
      <c r="AXE250" s="33" t="s">
        <v>279</v>
      </c>
      <c r="AXF250" s="33" t="s">
        <v>279</v>
      </c>
      <c r="AXG250" s="33" t="s">
        <v>279</v>
      </c>
      <c r="AXH250" s="33" t="s">
        <v>279</v>
      </c>
      <c r="AXI250" s="33" t="s">
        <v>279</v>
      </c>
      <c r="AXJ250" s="33" t="s">
        <v>279</v>
      </c>
      <c r="AXK250" s="33" t="s">
        <v>279</v>
      </c>
      <c r="AXL250" s="33" t="s">
        <v>279</v>
      </c>
      <c r="AXM250" s="33" t="s">
        <v>279</v>
      </c>
      <c r="AXN250" s="33" t="s">
        <v>279</v>
      </c>
      <c r="AXO250" s="33" t="s">
        <v>279</v>
      </c>
      <c r="AXP250" s="33" t="s">
        <v>279</v>
      </c>
      <c r="AXQ250" s="33" t="s">
        <v>279</v>
      </c>
      <c r="AXR250" s="33" t="s">
        <v>279</v>
      </c>
      <c r="AXS250" s="33" t="s">
        <v>279</v>
      </c>
      <c r="AXT250" s="33" t="s">
        <v>279</v>
      </c>
      <c r="AXU250" s="33" t="s">
        <v>279</v>
      </c>
      <c r="AXV250" s="33" t="s">
        <v>279</v>
      </c>
      <c r="AXW250" s="33" t="s">
        <v>279</v>
      </c>
      <c r="AXX250" s="33" t="s">
        <v>279</v>
      </c>
      <c r="AXY250" s="33" t="s">
        <v>279</v>
      </c>
      <c r="AXZ250" s="33" t="s">
        <v>279</v>
      </c>
      <c r="AYA250" s="33" t="s">
        <v>279</v>
      </c>
      <c r="AYB250" s="33" t="s">
        <v>279</v>
      </c>
      <c r="AYC250" s="33" t="s">
        <v>279</v>
      </c>
      <c r="AYD250" s="33" t="s">
        <v>279</v>
      </c>
      <c r="AYE250" s="33" t="s">
        <v>279</v>
      </c>
      <c r="AYF250" s="33" t="s">
        <v>279</v>
      </c>
      <c r="AYG250" s="33" t="s">
        <v>279</v>
      </c>
      <c r="AYH250" s="33" t="s">
        <v>279</v>
      </c>
      <c r="AYI250" s="33" t="s">
        <v>279</v>
      </c>
      <c r="AYJ250" s="33" t="s">
        <v>279</v>
      </c>
      <c r="AYK250" s="33" t="s">
        <v>279</v>
      </c>
      <c r="AYL250" s="33" t="s">
        <v>279</v>
      </c>
      <c r="AYM250" s="33" t="s">
        <v>279</v>
      </c>
      <c r="AYN250" s="33" t="s">
        <v>279</v>
      </c>
      <c r="AYO250" s="33" t="s">
        <v>279</v>
      </c>
      <c r="AYP250" s="33" t="s">
        <v>279</v>
      </c>
      <c r="AYQ250" s="33" t="s">
        <v>279</v>
      </c>
      <c r="AYR250" s="33" t="s">
        <v>279</v>
      </c>
      <c r="AYS250" s="33" t="s">
        <v>279</v>
      </c>
      <c r="AYT250" s="33" t="s">
        <v>279</v>
      </c>
      <c r="AYU250" s="33" t="s">
        <v>279</v>
      </c>
      <c r="AYV250" s="33" t="s">
        <v>279</v>
      </c>
      <c r="AYW250" s="33" t="s">
        <v>279</v>
      </c>
      <c r="AYX250" s="33" t="s">
        <v>279</v>
      </c>
      <c r="AYY250" s="33" t="s">
        <v>279</v>
      </c>
      <c r="AYZ250" s="33" t="s">
        <v>279</v>
      </c>
      <c r="AZA250" s="33" t="s">
        <v>279</v>
      </c>
      <c r="AZB250" s="33" t="s">
        <v>279</v>
      </c>
      <c r="AZC250" s="33" t="s">
        <v>279</v>
      </c>
      <c r="AZD250" s="33" t="s">
        <v>279</v>
      </c>
      <c r="AZE250" s="33" t="s">
        <v>279</v>
      </c>
      <c r="AZF250" s="33" t="s">
        <v>279</v>
      </c>
      <c r="AZG250" s="33" t="s">
        <v>279</v>
      </c>
      <c r="AZH250" s="33" t="s">
        <v>279</v>
      </c>
      <c r="AZI250" s="33" t="s">
        <v>279</v>
      </c>
      <c r="AZJ250" s="33" t="s">
        <v>279</v>
      </c>
      <c r="AZK250" s="33" t="s">
        <v>279</v>
      </c>
      <c r="AZL250" s="33" t="s">
        <v>279</v>
      </c>
      <c r="AZM250" s="33" t="s">
        <v>279</v>
      </c>
      <c r="AZN250" s="33" t="s">
        <v>279</v>
      </c>
      <c r="AZO250" s="33" t="s">
        <v>279</v>
      </c>
      <c r="AZP250" s="33" t="s">
        <v>279</v>
      </c>
      <c r="AZQ250" s="33" t="s">
        <v>279</v>
      </c>
      <c r="AZR250" s="33" t="s">
        <v>279</v>
      </c>
      <c r="AZS250" s="33" t="s">
        <v>279</v>
      </c>
      <c r="AZT250" s="33" t="s">
        <v>279</v>
      </c>
      <c r="AZU250" s="33" t="s">
        <v>279</v>
      </c>
      <c r="AZV250" s="33" t="s">
        <v>279</v>
      </c>
      <c r="AZW250" s="33" t="s">
        <v>279</v>
      </c>
      <c r="AZX250" s="33" t="s">
        <v>279</v>
      </c>
      <c r="AZY250" s="33" t="s">
        <v>279</v>
      </c>
      <c r="AZZ250" s="33" t="s">
        <v>279</v>
      </c>
      <c r="BAA250" s="33" t="s">
        <v>279</v>
      </c>
      <c r="BAB250" s="33" t="s">
        <v>279</v>
      </c>
      <c r="BAC250" s="33" t="s">
        <v>279</v>
      </c>
      <c r="BAD250" s="33" t="s">
        <v>279</v>
      </c>
      <c r="BAE250" s="33" t="s">
        <v>279</v>
      </c>
      <c r="BAF250" s="33" t="s">
        <v>279</v>
      </c>
      <c r="BAG250" s="33" t="s">
        <v>279</v>
      </c>
      <c r="BAH250" s="33" t="s">
        <v>279</v>
      </c>
      <c r="BAI250" s="33" t="s">
        <v>279</v>
      </c>
      <c r="BAJ250" s="33" t="s">
        <v>279</v>
      </c>
      <c r="BAK250" s="33" t="s">
        <v>279</v>
      </c>
      <c r="BAL250" s="33" t="s">
        <v>279</v>
      </c>
      <c r="BAM250" s="33" t="s">
        <v>279</v>
      </c>
      <c r="BAN250" s="33" t="s">
        <v>279</v>
      </c>
      <c r="BAO250" s="33" t="s">
        <v>279</v>
      </c>
      <c r="BAP250" s="33" t="s">
        <v>279</v>
      </c>
      <c r="BAQ250" s="33" t="s">
        <v>279</v>
      </c>
      <c r="BAR250" s="33" t="s">
        <v>279</v>
      </c>
      <c r="BAS250" s="33" t="s">
        <v>279</v>
      </c>
      <c r="BAT250" s="33" t="s">
        <v>279</v>
      </c>
      <c r="BAU250" s="33" t="s">
        <v>279</v>
      </c>
      <c r="BAV250" s="33" t="s">
        <v>279</v>
      </c>
      <c r="BAW250" s="33" t="s">
        <v>279</v>
      </c>
      <c r="BAX250" s="33" t="s">
        <v>279</v>
      </c>
      <c r="BAY250" s="33" t="s">
        <v>279</v>
      </c>
      <c r="BAZ250" s="33" t="s">
        <v>279</v>
      </c>
      <c r="BBA250" s="33" t="s">
        <v>279</v>
      </c>
      <c r="BBB250" s="33" t="s">
        <v>279</v>
      </c>
      <c r="BBC250" s="33" t="s">
        <v>279</v>
      </c>
      <c r="BBD250" s="33" t="s">
        <v>279</v>
      </c>
      <c r="BBE250" s="33" t="s">
        <v>279</v>
      </c>
      <c r="BBF250" s="33" t="s">
        <v>279</v>
      </c>
      <c r="BBG250" s="33" t="s">
        <v>279</v>
      </c>
      <c r="BBH250" s="33" t="s">
        <v>279</v>
      </c>
      <c r="BBI250" s="33" t="s">
        <v>279</v>
      </c>
      <c r="BBJ250" s="33" t="s">
        <v>279</v>
      </c>
      <c r="BBK250" s="33" t="s">
        <v>279</v>
      </c>
      <c r="BBL250" s="33" t="s">
        <v>279</v>
      </c>
      <c r="BBM250" s="33" t="s">
        <v>279</v>
      </c>
      <c r="BBN250" s="33" t="s">
        <v>279</v>
      </c>
      <c r="BBO250" s="33" t="s">
        <v>279</v>
      </c>
      <c r="BBP250" s="33" t="s">
        <v>279</v>
      </c>
      <c r="BBQ250" s="33" t="s">
        <v>279</v>
      </c>
      <c r="BBR250" s="33" t="s">
        <v>279</v>
      </c>
      <c r="BBS250" s="33" t="s">
        <v>279</v>
      </c>
      <c r="BBT250" s="33" t="s">
        <v>279</v>
      </c>
      <c r="BBU250" s="33" t="s">
        <v>279</v>
      </c>
      <c r="BBV250" s="33" t="s">
        <v>279</v>
      </c>
      <c r="BBW250" s="33" t="s">
        <v>279</v>
      </c>
      <c r="BBX250" s="33" t="s">
        <v>279</v>
      </c>
      <c r="BBY250" s="33" t="s">
        <v>279</v>
      </c>
      <c r="BBZ250" s="33" t="s">
        <v>279</v>
      </c>
      <c r="BCA250" s="33" t="s">
        <v>279</v>
      </c>
      <c r="BCB250" s="33" t="s">
        <v>279</v>
      </c>
      <c r="BCC250" s="33" t="s">
        <v>279</v>
      </c>
      <c r="BCD250" s="33" t="s">
        <v>279</v>
      </c>
      <c r="BCE250" s="33" t="s">
        <v>279</v>
      </c>
      <c r="BCF250" s="33" t="s">
        <v>279</v>
      </c>
      <c r="BCG250" s="33" t="s">
        <v>279</v>
      </c>
      <c r="BCH250" s="33" t="s">
        <v>279</v>
      </c>
      <c r="BCI250" s="33" t="s">
        <v>279</v>
      </c>
      <c r="BCJ250" s="33" t="s">
        <v>279</v>
      </c>
      <c r="BCK250" s="33" t="s">
        <v>279</v>
      </c>
      <c r="BCL250" s="33" t="s">
        <v>279</v>
      </c>
      <c r="BCM250" s="33" t="s">
        <v>279</v>
      </c>
      <c r="BCN250" s="33" t="s">
        <v>279</v>
      </c>
      <c r="BCO250" s="33" t="s">
        <v>279</v>
      </c>
      <c r="BCP250" s="33" t="s">
        <v>279</v>
      </c>
      <c r="BCQ250" s="33" t="s">
        <v>279</v>
      </c>
      <c r="BCR250" s="33" t="s">
        <v>279</v>
      </c>
      <c r="BCS250" s="33" t="s">
        <v>279</v>
      </c>
      <c r="BCT250" s="33" t="s">
        <v>279</v>
      </c>
      <c r="BCU250" s="33" t="s">
        <v>279</v>
      </c>
      <c r="BCV250" s="33" t="s">
        <v>279</v>
      </c>
      <c r="BCW250" s="33" t="s">
        <v>279</v>
      </c>
      <c r="BCX250" s="33" t="s">
        <v>279</v>
      </c>
      <c r="BCY250" s="33" t="s">
        <v>279</v>
      </c>
      <c r="BCZ250" s="33" t="s">
        <v>279</v>
      </c>
      <c r="BDA250" s="33" t="s">
        <v>279</v>
      </c>
      <c r="BDB250" s="33" t="s">
        <v>279</v>
      </c>
      <c r="BDC250" s="33" t="s">
        <v>279</v>
      </c>
      <c r="BDD250" s="33" t="s">
        <v>279</v>
      </c>
      <c r="BDE250" s="33" t="s">
        <v>279</v>
      </c>
      <c r="BDF250" s="33" t="s">
        <v>279</v>
      </c>
      <c r="BDG250" s="33" t="s">
        <v>279</v>
      </c>
      <c r="BDH250" s="33" t="s">
        <v>279</v>
      </c>
      <c r="BDI250" s="33" t="s">
        <v>279</v>
      </c>
      <c r="BDJ250" s="33" t="s">
        <v>279</v>
      </c>
      <c r="BDK250" s="33" t="s">
        <v>279</v>
      </c>
      <c r="BDL250" s="33" t="s">
        <v>279</v>
      </c>
      <c r="BDM250" s="33" t="s">
        <v>279</v>
      </c>
      <c r="BDN250" s="33" t="s">
        <v>279</v>
      </c>
      <c r="BDO250" s="33" t="s">
        <v>279</v>
      </c>
      <c r="BDP250" s="33" t="s">
        <v>279</v>
      </c>
      <c r="BDQ250" s="33" t="s">
        <v>279</v>
      </c>
      <c r="BDR250" s="33" t="s">
        <v>279</v>
      </c>
      <c r="BDS250" s="33" t="s">
        <v>279</v>
      </c>
      <c r="BDT250" s="33" t="s">
        <v>279</v>
      </c>
      <c r="BDU250" s="33" t="s">
        <v>279</v>
      </c>
      <c r="BDV250" s="33" t="s">
        <v>279</v>
      </c>
      <c r="BDW250" s="33" t="s">
        <v>279</v>
      </c>
      <c r="BDX250" s="33" t="s">
        <v>279</v>
      </c>
      <c r="BDY250" s="33" t="s">
        <v>279</v>
      </c>
      <c r="BDZ250" s="33" t="s">
        <v>279</v>
      </c>
      <c r="BEA250" s="33" t="s">
        <v>279</v>
      </c>
      <c r="BEB250" s="33" t="s">
        <v>279</v>
      </c>
      <c r="BEC250" s="33" t="s">
        <v>279</v>
      </c>
      <c r="BED250" s="33" t="s">
        <v>279</v>
      </c>
      <c r="BEE250" s="33" t="s">
        <v>279</v>
      </c>
      <c r="BEF250" s="33" t="s">
        <v>279</v>
      </c>
      <c r="BEG250" s="33" t="s">
        <v>279</v>
      </c>
      <c r="BEH250" s="33" t="s">
        <v>279</v>
      </c>
      <c r="BEI250" s="33" t="s">
        <v>279</v>
      </c>
      <c r="BEJ250" s="33" t="s">
        <v>279</v>
      </c>
      <c r="BEK250" s="33" t="s">
        <v>279</v>
      </c>
      <c r="BEL250" s="33" t="s">
        <v>279</v>
      </c>
      <c r="BEM250" s="33" t="s">
        <v>279</v>
      </c>
      <c r="BEN250" s="33" t="s">
        <v>279</v>
      </c>
      <c r="BEO250" s="33" t="s">
        <v>279</v>
      </c>
      <c r="BEP250" s="33" t="s">
        <v>279</v>
      </c>
      <c r="BEQ250" s="33" t="s">
        <v>279</v>
      </c>
      <c r="BER250" s="33" t="s">
        <v>279</v>
      </c>
      <c r="BES250" s="33" t="s">
        <v>279</v>
      </c>
      <c r="BET250" s="33" t="s">
        <v>279</v>
      </c>
      <c r="BEU250" s="33" t="s">
        <v>279</v>
      </c>
      <c r="BEV250" s="33" t="s">
        <v>279</v>
      </c>
      <c r="BEW250" s="33" t="s">
        <v>279</v>
      </c>
      <c r="BEX250" s="33" t="s">
        <v>279</v>
      </c>
      <c r="BEY250" s="33" t="s">
        <v>279</v>
      </c>
      <c r="BEZ250" s="33" t="s">
        <v>279</v>
      </c>
      <c r="BFA250" s="33" t="s">
        <v>279</v>
      </c>
      <c r="BFB250" s="33" t="s">
        <v>279</v>
      </c>
      <c r="BFC250" s="33" t="s">
        <v>279</v>
      </c>
      <c r="BFD250" s="33" t="s">
        <v>279</v>
      </c>
      <c r="BFE250" s="33" t="s">
        <v>279</v>
      </c>
      <c r="BFF250" s="33" t="s">
        <v>279</v>
      </c>
      <c r="BFG250" s="33" t="s">
        <v>279</v>
      </c>
      <c r="BFH250" s="33" t="s">
        <v>279</v>
      </c>
      <c r="BFI250" s="33" t="s">
        <v>279</v>
      </c>
      <c r="BFJ250" s="33" t="s">
        <v>279</v>
      </c>
      <c r="BFK250" s="33" t="s">
        <v>279</v>
      </c>
      <c r="BFL250" s="33" t="s">
        <v>279</v>
      </c>
      <c r="BFM250" s="33" t="s">
        <v>279</v>
      </c>
      <c r="BFN250" s="33" t="s">
        <v>279</v>
      </c>
      <c r="BFO250" s="33" t="s">
        <v>279</v>
      </c>
      <c r="BFP250" s="33" t="s">
        <v>279</v>
      </c>
      <c r="BFQ250" s="33" t="s">
        <v>279</v>
      </c>
      <c r="BFR250" s="33" t="s">
        <v>279</v>
      </c>
      <c r="BFS250" s="33" t="s">
        <v>279</v>
      </c>
      <c r="BFT250" s="33" t="s">
        <v>279</v>
      </c>
      <c r="BFU250" s="33" t="s">
        <v>279</v>
      </c>
      <c r="BFV250" s="33" t="s">
        <v>279</v>
      </c>
      <c r="BFW250" s="33" t="s">
        <v>279</v>
      </c>
      <c r="BFX250" s="33" t="s">
        <v>279</v>
      </c>
      <c r="BFY250" s="33" t="s">
        <v>279</v>
      </c>
      <c r="BFZ250" s="33" t="s">
        <v>279</v>
      </c>
      <c r="BGA250" s="33" t="s">
        <v>279</v>
      </c>
      <c r="BGB250" s="33" t="s">
        <v>279</v>
      </c>
      <c r="BGC250" s="33" t="s">
        <v>279</v>
      </c>
      <c r="BGD250" s="33" t="s">
        <v>279</v>
      </c>
      <c r="BGE250" s="33" t="s">
        <v>279</v>
      </c>
      <c r="BGF250" s="33" t="s">
        <v>279</v>
      </c>
      <c r="BGG250" s="33" t="s">
        <v>279</v>
      </c>
      <c r="BGH250" s="33" t="s">
        <v>279</v>
      </c>
      <c r="BGI250" s="33" t="s">
        <v>279</v>
      </c>
      <c r="BGJ250" s="33" t="s">
        <v>279</v>
      </c>
      <c r="BGK250" s="33" t="s">
        <v>279</v>
      </c>
      <c r="BGL250" s="33" t="s">
        <v>279</v>
      </c>
      <c r="BGM250" s="33" t="s">
        <v>279</v>
      </c>
      <c r="BGN250" s="33" t="s">
        <v>279</v>
      </c>
      <c r="BGO250" s="33" t="s">
        <v>279</v>
      </c>
      <c r="BGP250" s="33" t="s">
        <v>279</v>
      </c>
      <c r="BGQ250" s="33" t="s">
        <v>279</v>
      </c>
      <c r="BGR250" s="33" t="s">
        <v>279</v>
      </c>
      <c r="BGS250" s="33" t="s">
        <v>279</v>
      </c>
      <c r="BGT250" s="33" t="s">
        <v>279</v>
      </c>
      <c r="BGU250" s="33" t="s">
        <v>279</v>
      </c>
      <c r="BGV250" s="33" t="s">
        <v>279</v>
      </c>
      <c r="BGW250" s="33" t="s">
        <v>279</v>
      </c>
      <c r="BGX250" s="33" t="s">
        <v>279</v>
      </c>
      <c r="BGY250" s="33" t="s">
        <v>279</v>
      </c>
      <c r="BGZ250" s="33" t="s">
        <v>279</v>
      </c>
      <c r="BHA250" s="33" t="s">
        <v>279</v>
      </c>
      <c r="BHB250" s="33" t="s">
        <v>279</v>
      </c>
      <c r="BHC250" s="33" t="s">
        <v>279</v>
      </c>
      <c r="BHD250" s="33" t="s">
        <v>279</v>
      </c>
      <c r="BHE250" s="33" t="s">
        <v>279</v>
      </c>
      <c r="BHF250" s="33" t="s">
        <v>279</v>
      </c>
      <c r="BHG250" s="33" t="s">
        <v>279</v>
      </c>
      <c r="BHH250" s="33" t="s">
        <v>279</v>
      </c>
      <c r="BHI250" s="33" t="s">
        <v>279</v>
      </c>
      <c r="BHJ250" s="33" t="s">
        <v>279</v>
      </c>
      <c r="BHK250" s="33" t="s">
        <v>279</v>
      </c>
      <c r="BHL250" s="33" t="s">
        <v>279</v>
      </c>
      <c r="BHM250" s="33" t="s">
        <v>279</v>
      </c>
      <c r="BHN250" s="33" t="s">
        <v>279</v>
      </c>
      <c r="BHO250" s="33" t="s">
        <v>279</v>
      </c>
      <c r="BHP250" s="33" t="s">
        <v>279</v>
      </c>
      <c r="BHQ250" s="33" t="s">
        <v>279</v>
      </c>
      <c r="BHR250" s="33" t="s">
        <v>279</v>
      </c>
      <c r="BHS250" s="33" t="s">
        <v>279</v>
      </c>
      <c r="BHT250" s="33" t="s">
        <v>279</v>
      </c>
      <c r="BHU250" s="33" t="s">
        <v>279</v>
      </c>
      <c r="BHV250" s="33" t="s">
        <v>279</v>
      </c>
      <c r="BHW250" s="33" t="s">
        <v>279</v>
      </c>
      <c r="BHX250" s="33" t="s">
        <v>279</v>
      </c>
      <c r="BHY250" s="33" t="s">
        <v>279</v>
      </c>
      <c r="BHZ250" s="33" t="s">
        <v>279</v>
      </c>
      <c r="BIA250" s="33" t="s">
        <v>279</v>
      </c>
      <c r="BIB250" s="33" t="s">
        <v>279</v>
      </c>
      <c r="BIC250" s="33" t="s">
        <v>279</v>
      </c>
      <c r="BID250" s="33" t="s">
        <v>279</v>
      </c>
      <c r="BIE250" s="33" t="s">
        <v>279</v>
      </c>
      <c r="BIF250" s="33" t="s">
        <v>279</v>
      </c>
      <c r="BIG250" s="33" t="s">
        <v>279</v>
      </c>
      <c r="BIH250" s="33" t="s">
        <v>279</v>
      </c>
      <c r="BII250" s="33" t="s">
        <v>279</v>
      </c>
      <c r="BIJ250" s="33" t="s">
        <v>279</v>
      </c>
      <c r="BIK250" s="33" t="s">
        <v>279</v>
      </c>
      <c r="BIL250" s="33" t="s">
        <v>279</v>
      </c>
      <c r="BIM250" s="33" t="s">
        <v>279</v>
      </c>
      <c r="BIN250" s="33" t="s">
        <v>279</v>
      </c>
      <c r="BIO250" s="33" t="s">
        <v>279</v>
      </c>
      <c r="BIP250" s="33" t="s">
        <v>279</v>
      </c>
      <c r="BIQ250" s="33" t="s">
        <v>279</v>
      </c>
      <c r="BIR250" s="33" t="s">
        <v>279</v>
      </c>
      <c r="BIS250" s="33" t="s">
        <v>279</v>
      </c>
      <c r="BIT250" s="33" t="s">
        <v>279</v>
      </c>
      <c r="BIU250" s="33" t="s">
        <v>279</v>
      </c>
      <c r="BIV250" s="33" t="s">
        <v>279</v>
      </c>
      <c r="BIW250" s="33" t="s">
        <v>279</v>
      </c>
      <c r="BIX250" s="33" t="s">
        <v>279</v>
      </c>
      <c r="BIY250" s="33" t="s">
        <v>279</v>
      </c>
      <c r="BIZ250" s="33" t="s">
        <v>279</v>
      </c>
      <c r="BJA250" s="33" t="s">
        <v>279</v>
      </c>
      <c r="BJB250" s="33" t="s">
        <v>279</v>
      </c>
      <c r="BJC250" s="33" t="s">
        <v>279</v>
      </c>
      <c r="BJD250" s="33" t="s">
        <v>279</v>
      </c>
      <c r="BJE250" s="33" t="s">
        <v>279</v>
      </c>
      <c r="BJF250" s="33" t="s">
        <v>279</v>
      </c>
      <c r="BJG250" s="33" t="s">
        <v>279</v>
      </c>
      <c r="BJH250" s="33" t="s">
        <v>279</v>
      </c>
      <c r="BJI250" s="33" t="s">
        <v>279</v>
      </c>
      <c r="BJJ250" s="33" t="s">
        <v>279</v>
      </c>
      <c r="BJK250" s="33" t="s">
        <v>279</v>
      </c>
      <c r="BJL250" s="33" t="s">
        <v>279</v>
      </c>
      <c r="BJM250" s="33" t="s">
        <v>279</v>
      </c>
      <c r="BJN250" s="33" t="s">
        <v>279</v>
      </c>
      <c r="BJO250" s="33" t="s">
        <v>279</v>
      </c>
      <c r="BJP250" s="33" t="s">
        <v>279</v>
      </c>
      <c r="BJQ250" s="33" t="s">
        <v>279</v>
      </c>
      <c r="BJR250" s="33" t="s">
        <v>279</v>
      </c>
      <c r="BJS250" s="33" t="s">
        <v>279</v>
      </c>
      <c r="BJT250" s="33" t="s">
        <v>279</v>
      </c>
      <c r="BJU250" s="33" t="s">
        <v>279</v>
      </c>
      <c r="BJV250" s="33" t="s">
        <v>279</v>
      </c>
      <c r="BJW250" s="33" t="s">
        <v>279</v>
      </c>
      <c r="BJX250" s="33" t="s">
        <v>279</v>
      </c>
      <c r="BJY250" s="33" t="s">
        <v>279</v>
      </c>
      <c r="BJZ250" s="33" t="s">
        <v>279</v>
      </c>
      <c r="BKA250" s="33" t="s">
        <v>279</v>
      </c>
      <c r="BKB250" s="33" t="s">
        <v>279</v>
      </c>
      <c r="BKC250" s="33" t="s">
        <v>279</v>
      </c>
      <c r="BKD250" s="33" t="s">
        <v>279</v>
      </c>
      <c r="BKE250" s="33" t="s">
        <v>279</v>
      </c>
      <c r="BKF250" s="33" t="s">
        <v>279</v>
      </c>
      <c r="BKG250" s="33" t="s">
        <v>279</v>
      </c>
      <c r="BKH250" s="33" t="s">
        <v>279</v>
      </c>
      <c r="BKI250" s="33" t="s">
        <v>279</v>
      </c>
      <c r="BKJ250" s="33" t="s">
        <v>279</v>
      </c>
      <c r="BKK250" s="33" t="s">
        <v>279</v>
      </c>
      <c r="BKL250" s="33" t="s">
        <v>279</v>
      </c>
      <c r="BKM250" s="33" t="s">
        <v>279</v>
      </c>
      <c r="BKN250" s="33" t="s">
        <v>279</v>
      </c>
      <c r="BKO250" s="33" t="s">
        <v>279</v>
      </c>
      <c r="BKP250" s="33" t="s">
        <v>279</v>
      </c>
      <c r="BKQ250" s="33" t="s">
        <v>279</v>
      </c>
      <c r="BKR250" s="33" t="s">
        <v>279</v>
      </c>
      <c r="BKS250" s="33" t="s">
        <v>279</v>
      </c>
      <c r="BKT250" s="33" t="s">
        <v>279</v>
      </c>
      <c r="BKU250" s="33" t="s">
        <v>279</v>
      </c>
      <c r="BKV250" s="33" t="s">
        <v>279</v>
      </c>
      <c r="BKW250" s="33" t="s">
        <v>279</v>
      </c>
      <c r="BKX250" s="33" t="s">
        <v>279</v>
      </c>
      <c r="BKY250" s="33" t="s">
        <v>279</v>
      </c>
      <c r="BKZ250" s="33" t="s">
        <v>279</v>
      </c>
      <c r="BLA250" s="33" t="s">
        <v>279</v>
      </c>
      <c r="BLB250" s="33" t="s">
        <v>279</v>
      </c>
      <c r="BLC250" s="33" t="s">
        <v>279</v>
      </c>
      <c r="BLD250" s="33" t="s">
        <v>279</v>
      </c>
      <c r="BLE250" s="33" t="s">
        <v>279</v>
      </c>
      <c r="BLF250" s="33" t="s">
        <v>279</v>
      </c>
      <c r="BLG250" s="33" t="s">
        <v>279</v>
      </c>
      <c r="BLH250" s="33" t="s">
        <v>279</v>
      </c>
      <c r="BLI250" s="33" t="s">
        <v>279</v>
      </c>
      <c r="BLJ250" s="33" t="s">
        <v>279</v>
      </c>
      <c r="BLK250" s="33" t="s">
        <v>279</v>
      </c>
      <c r="BLL250" s="33" t="s">
        <v>279</v>
      </c>
      <c r="BLM250" s="33" t="s">
        <v>279</v>
      </c>
      <c r="BLN250" s="33" t="s">
        <v>279</v>
      </c>
      <c r="BLO250" s="33" t="s">
        <v>279</v>
      </c>
      <c r="BLP250" s="33" t="s">
        <v>279</v>
      </c>
      <c r="BLQ250" s="33" t="s">
        <v>279</v>
      </c>
      <c r="BLR250" s="33" t="s">
        <v>279</v>
      </c>
      <c r="BLS250" s="33" t="s">
        <v>279</v>
      </c>
      <c r="BLT250" s="33" t="s">
        <v>279</v>
      </c>
      <c r="BLU250" s="33" t="s">
        <v>279</v>
      </c>
      <c r="BLV250" s="33" t="s">
        <v>279</v>
      </c>
      <c r="BLW250" s="33" t="s">
        <v>279</v>
      </c>
      <c r="BLX250" s="33" t="s">
        <v>279</v>
      </c>
      <c r="BLY250" s="33" t="s">
        <v>279</v>
      </c>
      <c r="BLZ250" s="33" t="s">
        <v>279</v>
      </c>
      <c r="BMA250" s="33" t="s">
        <v>279</v>
      </c>
      <c r="BMB250" s="33" t="s">
        <v>279</v>
      </c>
      <c r="BMC250" s="33" t="s">
        <v>279</v>
      </c>
      <c r="BMD250" s="33" t="s">
        <v>279</v>
      </c>
      <c r="BME250" s="33" t="s">
        <v>279</v>
      </c>
      <c r="BMF250" s="33" t="s">
        <v>279</v>
      </c>
      <c r="BMG250" s="33" t="s">
        <v>279</v>
      </c>
      <c r="BMH250" s="33" t="s">
        <v>279</v>
      </c>
      <c r="BMI250" s="33" t="s">
        <v>279</v>
      </c>
      <c r="BMJ250" s="33" t="s">
        <v>279</v>
      </c>
      <c r="BMK250" s="33" t="s">
        <v>279</v>
      </c>
      <c r="BML250" s="33" t="s">
        <v>279</v>
      </c>
      <c r="BMM250" s="33" t="s">
        <v>279</v>
      </c>
      <c r="BMN250" s="33" t="s">
        <v>279</v>
      </c>
      <c r="BMO250" s="33" t="s">
        <v>279</v>
      </c>
      <c r="BMP250" s="33" t="s">
        <v>279</v>
      </c>
      <c r="BMQ250" s="33" t="s">
        <v>279</v>
      </c>
      <c r="BMR250" s="33" t="s">
        <v>279</v>
      </c>
      <c r="BMS250" s="33" t="s">
        <v>279</v>
      </c>
      <c r="BMT250" s="33" t="s">
        <v>279</v>
      </c>
      <c r="BMU250" s="33" t="s">
        <v>279</v>
      </c>
      <c r="BMV250" s="33" t="s">
        <v>279</v>
      </c>
      <c r="BMW250" s="33" t="s">
        <v>279</v>
      </c>
      <c r="BMX250" s="33" t="s">
        <v>279</v>
      </c>
      <c r="BMY250" s="33" t="s">
        <v>279</v>
      </c>
      <c r="BMZ250" s="33" t="s">
        <v>279</v>
      </c>
      <c r="BNA250" s="33" t="s">
        <v>279</v>
      </c>
      <c r="BNB250" s="33" t="s">
        <v>279</v>
      </c>
      <c r="BNC250" s="33" t="s">
        <v>279</v>
      </c>
      <c r="BND250" s="33" t="s">
        <v>279</v>
      </c>
      <c r="BNE250" s="33" t="s">
        <v>279</v>
      </c>
      <c r="BNF250" s="33" t="s">
        <v>279</v>
      </c>
      <c r="BNG250" s="33" t="s">
        <v>279</v>
      </c>
      <c r="BNH250" s="33" t="s">
        <v>279</v>
      </c>
      <c r="BNI250" s="33" t="s">
        <v>279</v>
      </c>
      <c r="BNJ250" s="33" t="s">
        <v>279</v>
      </c>
      <c r="BNK250" s="33" t="s">
        <v>279</v>
      </c>
      <c r="BNL250" s="33" t="s">
        <v>279</v>
      </c>
      <c r="BNM250" s="33" t="s">
        <v>279</v>
      </c>
      <c r="BNN250" s="33" t="s">
        <v>279</v>
      </c>
      <c r="BNO250" s="33" t="s">
        <v>279</v>
      </c>
      <c r="BNP250" s="33" t="s">
        <v>279</v>
      </c>
      <c r="BNQ250" s="33" t="s">
        <v>279</v>
      </c>
      <c r="BNR250" s="33" t="s">
        <v>279</v>
      </c>
      <c r="BNS250" s="33" t="s">
        <v>279</v>
      </c>
      <c r="BNT250" s="33" t="s">
        <v>279</v>
      </c>
      <c r="BNU250" s="33" t="s">
        <v>279</v>
      </c>
      <c r="BNV250" s="33" t="s">
        <v>279</v>
      </c>
      <c r="BNW250" s="33" t="s">
        <v>279</v>
      </c>
      <c r="BNX250" s="33" t="s">
        <v>279</v>
      </c>
      <c r="BNY250" s="33" t="s">
        <v>279</v>
      </c>
      <c r="BNZ250" s="33" t="s">
        <v>279</v>
      </c>
      <c r="BOA250" s="33" t="s">
        <v>279</v>
      </c>
      <c r="BOB250" s="33" t="s">
        <v>279</v>
      </c>
      <c r="BOC250" s="33" t="s">
        <v>279</v>
      </c>
      <c r="BOD250" s="33" t="s">
        <v>279</v>
      </c>
      <c r="BOE250" s="33" t="s">
        <v>279</v>
      </c>
      <c r="BOF250" s="33" t="s">
        <v>279</v>
      </c>
      <c r="BOG250" s="33" t="s">
        <v>279</v>
      </c>
      <c r="BOH250" s="33" t="s">
        <v>279</v>
      </c>
      <c r="BOI250" s="33" t="s">
        <v>279</v>
      </c>
      <c r="BOJ250" s="33" t="s">
        <v>279</v>
      </c>
      <c r="BOK250" s="33" t="s">
        <v>279</v>
      </c>
      <c r="BOL250" s="33" t="s">
        <v>279</v>
      </c>
      <c r="BOM250" s="33" t="s">
        <v>279</v>
      </c>
      <c r="BON250" s="33" t="s">
        <v>279</v>
      </c>
      <c r="BOO250" s="33" t="s">
        <v>279</v>
      </c>
      <c r="BOP250" s="33" t="s">
        <v>279</v>
      </c>
      <c r="BOQ250" s="33" t="s">
        <v>279</v>
      </c>
      <c r="BOR250" s="33" t="s">
        <v>279</v>
      </c>
      <c r="BOS250" s="33" t="s">
        <v>279</v>
      </c>
      <c r="BOT250" s="33" t="s">
        <v>279</v>
      </c>
      <c r="BOU250" s="33" t="s">
        <v>279</v>
      </c>
      <c r="BOV250" s="33" t="s">
        <v>279</v>
      </c>
      <c r="BOW250" s="33" t="s">
        <v>279</v>
      </c>
      <c r="BOX250" s="33" t="s">
        <v>279</v>
      </c>
      <c r="BOY250" s="33" t="s">
        <v>279</v>
      </c>
      <c r="BOZ250" s="33" t="s">
        <v>279</v>
      </c>
      <c r="BPA250" s="33" t="s">
        <v>279</v>
      </c>
      <c r="BPB250" s="33" t="s">
        <v>279</v>
      </c>
      <c r="BPC250" s="33" t="s">
        <v>279</v>
      </c>
      <c r="BPD250" s="33" t="s">
        <v>279</v>
      </c>
      <c r="BPE250" s="33" t="s">
        <v>279</v>
      </c>
      <c r="BPF250" s="33" t="s">
        <v>279</v>
      </c>
      <c r="BPG250" s="33" t="s">
        <v>279</v>
      </c>
      <c r="BPH250" s="33" t="s">
        <v>279</v>
      </c>
      <c r="BPI250" s="33" t="s">
        <v>279</v>
      </c>
      <c r="BPJ250" s="33" t="s">
        <v>279</v>
      </c>
      <c r="BPK250" s="33" t="s">
        <v>279</v>
      </c>
      <c r="BPL250" s="33" t="s">
        <v>279</v>
      </c>
      <c r="BPM250" s="33" t="s">
        <v>279</v>
      </c>
      <c r="BPN250" s="33" t="s">
        <v>279</v>
      </c>
      <c r="BPO250" s="33" t="s">
        <v>279</v>
      </c>
      <c r="BPP250" s="33" t="s">
        <v>279</v>
      </c>
      <c r="BPQ250" s="33" t="s">
        <v>279</v>
      </c>
      <c r="BPR250" s="33" t="s">
        <v>279</v>
      </c>
      <c r="BPS250" s="33" t="s">
        <v>279</v>
      </c>
      <c r="BPT250" s="33" t="s">
        <v>279</v>
      </c>
      <c r="BPU250" s="33" t="s">
        <v>279</v>
      </c>
      <c r="BPV250" s="33" t="s">
        <v>279</v>
      </c>
      <c r="BPW250" s="33" t="s">
        <v>279</v>
      </c>
      <c r="BPX250" s="33" t="s">
        <v>279</v>
      </c>
      <c r="BPY250" s="33" t="s">
        <v>279</v>
      </c>
      <c r="BPZ250" s="33" t="s">
        <v>279</v>
      </c>
      <c r="BQA250" s="33" t="s">
        <v>279</v>
      </c>
      <c r="BQB250" s="33" t="s">
        <v>279</v>
      </c>
      <c r="BQC250" s="33" t="s">
        <v>279</v>
      </c>
      <c r="BQD250" s="33" t="s">
        <v>279</v>
      </c>
      <c r="BQE250" s="33" t="s">
        <v>279</v>
      </c>
      <c r="BQF250" s="33" t="s">
        <v>279</v>
      </c>
      <c r="BQG250" s="33" t="s">
        <v>279</v>
      </c>
      <c r="BQH250" s="33" t="s">
        <v>279</v>
      </c>
      <c r="BQI250" s="33" t="s">
        <v>279</v>
      </c>
      <c r="BQJ250" s="33" t="s">
        <v>279</v>
      </c>
      <c r="BQK250" s="33" t="s">
        <v>279</v>
      </c>
      <c r="BQL250" s="33" t="s">
        <v>279</v>
      </c>
      <c r="BQM250" s="33" t="s">
        <v>279</v>
      </c>
      <c r="BQN250" s="33" t="s">
        <v>279</v>
      </c>
      <c r="BQO250" s="33" t="s">
        <v>279</v>
      </c>
      <c r="BQP250" s="33" t="s">
        <v>279</v>
      </c>
      <c r="BQQ250" s="33" t="s">
        <v>279</v>
      </c>
      <c r="BQR250" s="33" t="s">
        <v>279</v>
      </c>
      <c r="BQS250" s="33" t="s">
        <v>279</v>
      </c>
      <c r="BQT250" s="33" t="s">
        <v>279</v>
      </c>
      <c r="BQU250" s="33" t="s">
        <v>279</v>
      </c>
      <c r="BQV250" s="33" t="s">
        <v>279</v>
      </c>
      <c r="BQW250" s="33" t="s">
        <v>279</v>
      </c>
      <c r="BQX250" s="33" t="s">
        <v>279</v>
      </c>
      <c r="BQY250" s="33" t="s">
        <v>279</v>
      </c>
      <c r="BQZ250" s="33" t="s">
        <v>279</v>
      </c>
      <c r="BRA250" s="33" t="s">
        <v>279</v>
      </c>
      <c r="BRB250" s="33" t="s">
        <v>279</v>
      </c>
      <c r="BRC250" s="33" t="s">
        <v>279</v>
      </c>
      <c r="BRD250" s="33" t="s">
        <v>279</v>
      </c>
      <c r="BRE250" s="33" t="s">
        <v>279</v>
      </c>
      <c r="BRF250" s="33" t="s">
        <v>279</v>
      </c>
      <c r="BRG250" s="33" t="s">
        <v>279</v>
      </c>
      <c r="BRH250" s="33" t="s">
        <v>279</v>
      </c>
      <c r="BRI250" s="33" t="s">
        <v>279</v>
      </c>
      <c r="BRJ250" s="33" t="s">
        <v>279</v>
      </c>
      <c r="BRK250" s="33" t="s">
        <v>279</v>
      </c>
      <c r="BRL250" s="33" t="s">
        <v>279</v>
      </c>
      <c r="BRM250" s="33" t="s">
        <v>279</v>
      </c>
      <c r="BRN250" s="33" t="s">
        <v>279</v>
      </c>
      <c r="BRO250" s="33" t="s">
        <v>279</v>
      </c>
      <c r="BRP250" s="33" t="s">
        <v>279</v>
      </c>
      <c r="BRQ250" s="33" t="s">
        <v>279</v>
      </c>
      <c r="BRR250" s="33" t="s">
        <v>279</v>
      </c>
      <c r="BRS250" s="33" t="s">
        <v>279</v>
      </c>
      <c r="BRT250" s="33" t="s">
        <v>279</v>
      </c>
      <c r="BRU250" s="33" t="s">
        <v>279</v>
      </c>
      <c r="BRV250" s="33" t="s">
        <v>279</v>
      </c>
      <c r="BRW250" s="33" t="s">
        <v>279</v>
      </c>
      <c r="BRX250" s="33" t="s">
        <v>279</v>
      </c>
      <c r="BRY250" s="33" t="s">
        <v>279</v>
      </c>
      <c r="BRZ250" s="33" t="s">
        <v>279</v>
      </c>
      <c r="BSA250" s="33" t="s">
        <v>279</v>
      </c>
      <c r="BSB250" s="33" t="s">
        <v>279</v>
      </c>
      <c r="BSC250" s="33" t="s">
        <v>279</v>
      </c>
      <c r="BSD250" s="33" t="s">
        <v>279</v>
      </c>
      <c r="BSE250" s="33" t="s">
        <v>279</v>
      </c>
      <c r="BSF250" s="33" t="s">
        <v>279</v>
      </c>
      <c r="BSG250" s="33" t="s">
        <v>279</v>
      </c>
      <c r="BSH250" s="33" t="s">
        <v>279</v>
      </c>
      <c r="BSI250" s="33" t="s">
        <v>279</v>
      </c>
      <c r="BSJ250" s="33" t="s">
        <v>279</v>
      </c>
      <c r="BSK250" s="33" t="s">
        <v>279</v>
      </c>
      <c r="BSL250" s="33" t="s">
        <v>279</v>
      </c>
      <c r="BSM250" s="33" t="s">
        <v>279</v>
      </c>
      <c r="BSN250" s="33" t="s">
        <v>279</v>
      </c>
      <c r="BSO250" s="33" t="s">
        <v>279</v>
      </c>
      <c r="BSP250" s="33" t="s">
        <v>279</v>
      </c>
      <c r="BSQ250" s="33" t="s">
        <v>279</v>
      </c>
      <c r="BSR250" s="33" t="s">
        <v>279</v>
      </c>
      <c r="BSS250" s="33" t="s">
        <v>279</v>
      </c>
      <c r="BST250" s="33" t="s">
        <v>279</v>
      </c>
      <c r="BSU250" s="33" t="s">
        <v>279</v>
      </c>
      <c r="BSV250" s="33" t="s">
        <v>279</v>
      </c>
      <c r="BSW250" s="33" t="s">
        <v>279</v>
      </c>
      <c r="BSX250" s="33" t="s">
        <v>279</v>
      </c>
      <c r="BSY250" s="33" t="s">
        <v>279</v>
      </c>
      <c r="BSZ250" s="33" t="s">
        <v>279</v>
      </c>
      <c r="BTA250" s="33" t="s">
        <v>279</v>
      </c>
      <c r="BTB250" s="33" t="s">
        <v>279</v>
      </c>
      <c r="BTC250" s="33" t="s">
        <v>279</v>
      </c>
      <c r="BTD250" s="33" t="s">
        <v>279</v>
      </c>
      <c r="BTE250" s="33" t="s">
        <v>279</v>
      </c>
      <c r="BTF250" s="33" t="s">
        <v>279</v>
      </c>
      <c r="BTG250" s="33" t="s">
        <v>279</v>
      </c>
      <c r="BTH250" s="33" t="s">
        <v>279</v>
      </c>
      <c r="BTI250" s="33" t="s">
        <v>279</v>
      </c>
      <c r="BTJ250" s="33" t="s">
        <v>279</v>
      </c>
      <c r="BTK250" s="33" t="s">
        <v>279</v>
      </c>
      <c r="BTL250" s="33" t="s">
        <v>279</v>
      </c>
      <c r="BTM250" s="33" t="s">
        <v>279</v>
      </c>
      <c r="BTN250" s="33" t="s">
        <v>279</v>
      </c>
      <c r="BTO250" s="33" t="s">
        <v>279</v>
      </c>
      <c r="BTP250" s="33" t="s">
        <v>279</v>
      </c>
      <c r="BTQ250" s="33" t="s">
        <v>279</v>
      </c>
      <c r="BTR250" s="33" t="s">
        <v>279</v>
      </c>
      <c r="BTS250" s="33" t="s">
        <v>279</v>
      </c>
      <c r="BTT250" s="33" t="s">
        <v>279</v>
      </c>
      <c r="BTU250" s="33" t="s">
        <v>279</v>
      </c>
      <c r="BTV250" s="33" t="s">
        <v>279</v>
      </c>
      <c r="BTW250" s="33" t="s">
        <v>279</v>
      </c>
      <c r="BTX250" s="33" t="s">
        <v>279</v>
      </c>
      <c r="BTY250" s="33" t="s">
        <v>279</v>
      </c>
      <c r="BTZ250" s="33" t="s">
        <v>279</v>
      </c>
      <c r="BUA250" s="33" t="s">
        <v>279</v>
      </c>
      <c r="BUB250" s="33" t="s">
        <v>279</v>
      </c>
      <c r="BUC250" s="33" t="s">
        <v>279</v>
      </c>
      <c r="BUD250" s="33" t="s">
        <v>279</v>
      </c>
      <c r="BUE250" s="33" t="s">
        <v>279</v>
      </c>
      <c r="BUF250" s="33" t="s">
        <v>279</v>
      </c>
      <c r="BUG250" s="33" t="s">
        <v>279</v>
      </c>
      <c r="BUH250" s="33" t="s">
        <v>279</v>
      </c>
      <c r="BUI250" s="33" t="s">
        <v>279</v>
      </c>
      <c r="BUJ250" s="33" t="s">
        <v>279</v>
      </c>
      <c r="BUK250" s="33" t="s">
        <v>279</v>
      </c>
      <c r="BUL250" s="33" t="s">
        <v>279</v>
      </c>
      <c r="BUM250" s="33" t="s">
        <v>279</v>
      </c>
      <c r="BUN250" s="33" t="s">
        <v>279</v>
      </c>
      <c r="BUO250" s="33" t="s">
        <v>279</v>
      </c>
      <c r="BUP250" s="33" t="s">
        <v>279</v>
      </c>
      <c r="BUQ250" s="33" t="s">
        <v>279</v>
      </c>
      <c r="BUR250" s="33" t="s">
        <v>279</v>
      </c>
      <c r="BUS250" s="33" t="s">
        <v>279</v>
      </c>
      <c r="BUT250" s="33" t="s">
        <v>279</v>
      </c>
      <c r="BUU250" s="33" t="s">
        <v>279</v>
      </c>
      <c r="BUV250" s="33" t="s">
        <v>279</v>
      </c>
      <c r="BUW250" s="33" t="s">
        <v>279</v>
      </c>
      <c r="BUX250" s="33" t="s">
        <v>279</v>
      </c>
      <c r="BUY250" s="33" t="s">
        <v>279</v>
      </c>
      <c r="BUZ250" s="33" t="s">
        <v>279</v>
      </c>
      <c r="BVA250" s="33" t="s">
        <v>279</v>
      </c>
      <c r="BVB250" s="33" t="s">
        <v>279</v>
      </c>
      <c r="BVC250" s="33" t="s">
        <v>279</v>
      </c>
      <c r="BVD250" s="33" t="s">
        <v>279</v>
      </c>
      <c r="BVE250" s="33" t="s">
        <v>279</v>
      </c>
      <c r="BVF250" s="33" t="s">
        <v>279</v>
      </c>
      <c r="BVG250" s="33" t="s">
        <v>279</v>
      </c>
      <c r="BVH250" s="33" t="s">
        <v>279</v>
      </c>
      <c r="BVI250" s="33" t="s">
        <v>279</v>
      </c>
      <c r="BVJ250" s="33" t="s">
        <v>279</v>
      </c>
      <c r="BVK250" s="33" t="s">
        <v>279</v>
      </c>
      <c r="BVL250" s="33" t="s">
        <v>279</v>
      </c>
      <c r="BVM250" s="33" t="s">
        <v>279</v>
      </c>
      <c r="BVN250" s="33" t="s">
        <v>279</v>
      </c>
      <c r="BVO250" s="33" t="s">
        <v>279</v>
      </c>
      <c r="BVP250" s="33" t="s">
        <v>279</v>
      </c>
      <c r="BVQ250" s="33" t="s">
        <v>279</v>
      </c>
      <c r="BVR250" s="33" t="s">
        <v>279</v>
      </c>
      <c r="BVS250" s="33" t="s">
        <v>279</v>
      </c>
      <c r="BVT250" s="33" t="s">
        <v>279</v>
      </c>
      <c r="BVU250" s="33" t="s">
        <v>279</v>
      </c>
      <c r="BVV250" s="33" t="s">
        <v>279</v>
      </c>
      <c r="BVW250" s="33" t="s">
        <v>279</v>
      </c>
      <c r="BVX250" s="33" t="s">
        <v>279</v>
      </c>
      <c r="BVY250" s="33" t="s">
        <v>279</v>
      </c>
      <c r="BVZ250" s="33" t="s">
        <v>279</v>
      </c>
      <c r="BWA250" s="33" t="s">
        <v>279</v>
      </c>
      <c r="BWB250" s="33" t="s">
        <v>279</v>
      </c>
      <c r="BWC250" s="33" t="s">
        <v>279</v>
      </c>
      <c r="BWD250" s="33" t="s">
        <v>279</v>
      </c>
      <c r="BWE250" s="33" t="s">
        <v>279</v>
      </c>
      <c r="BWF250" s="33" t="s">
        <v>279</v>
      </c>
      <c r="BWG250" s="33" t="s">
        <v>279</v>
      </c>
      <c r="BWH250" s="33" t="s">
        <v>279</v>
      </c>
      <c r="BWI250" s="33" t="s">
        <v>279</v>
      </c>
      <c r="BWJ250" s="33" t="s">
        <v>279</v>
      </c>
      <c r="BWK250" s="33" t="s">
        <v>279</v>
      </c>
      <c r="BWL250" s="33" t="s">
        <v>279</v>
      </c>
      <c r="BWM250" s="33" t="s">
        <v>279</v>
      </c>
      <c r="BWN250" s="33" t="s">
        <v>279</v>
      </c>
      <c r="BWO250" s="33" t="s">
        <v>279</v>
      </c>
      <c r="BWP250" s="33" t="s">
        <v>279</v>
      </c>
      <c r="BWQ250" s="33" t="s">
        <v>279</v>
      </c>
      <c r="BWR250" s="33" t="s">
        <v>279</v>
      </c>
      <c r="BWS250" s="33" t="s">
        <v>279</v>
      </c>
      <c r="BWT250" s="33" t="s">
        <v>279</v>
      </c>
      <c r="BWU250" s="33" t="s">
        <v>279</v>
      </c>
      <c r="BWV250" s="33" t="s">
        <v>279</v>
      </c>
      <c r="BWW250" s="33" t="s">
        <v>279</v>
      </c>
      <c r="BWX250" s="33" t="s">
        <v>279</v>
      </c>
      <c r="BWY250" s="33" t="s">
        <v>279</v>
      </c>
      <c r="BWZ250" s="33" t="s">
        <v>279</v>
      </c>
      <c r="BXA250" s="33" t="s">
        <v>279</v>
      </c>
      <c r="BXB250" s="33" t="s">
        <v>279</v>
      </c>
      <c r="BXC250" s="33" t="s">
        <v>279</v>
      </c>
      <c r="BXD250" s="33" t="s">
        <v>279</v>
      </c>
      <c r="BXE250" s="33" t="s">
        <v>279</v>
      </c>
      <c r="BXF250" s="33" t="s">
        <v>279</v>
      </c>
      <c r="BXG250" s="33" t="s">
        <v>279</v>
      </c>
      <c r="BXH250" s="33" t="s">
        <v>279</v>
      </c>
      <c r="BXI250" s="33" t="s">
        <v>279</v>
      </c>
      <c r="BXJ250" s="33" t="s">
        <v>279</v>
      </c>
      <c r="BXK250" s="33" t="s">
        <v>279</v>
      </c>
      <c r="BXL250" s="33" t="s">
        <v>279</v>
      </c>
      <c r="BXM250" s="33" t="s">
        <v>279</v>
      </c>
      <c r="BXN250" s="33" t="s">
        <v>279</v>
      </c>
      <c r="BXO250" s="33" t="s">
        <v>279</v>
      </c>
      <c r="BXP250" s="33" t="s">
        <v>279</v>
      </c>
      <c r="BXQ250" s="33" t="s">
        <v>279</v>
      </c>
      <c r="BXR250" s="33" t="s">
        <v>279</v>
      </c>
      <c r="BXS250" s="33" t="s">
        <v>279</v>
      </c>
      <c r="BXT250" s="33" t="s">
        <v>279</v>
      </c>
      <c r="BXU250" s="33" t="s">
        <v>279</v>
      </c>
      <c r="BXV250" s="33" t="s">
        <v>279</v>
      </c>
      <c r="BXW250" s="33" t="s">
        <v>279</v>
      </c>
      <c r="BXX250" s="33" t="s">
        <v>279</v>
      </c>
      <c r="BXY250" s="33" t="s">
        <v>279</v>
      </c>
      <c r="BXZ250" s="33" t="s">
        <v>279</v>
      </c>
      <c r="BYA250" s="33" t="s">
        <v>279</v>
      </c>
      <c r="BYB250" s="33" t="s">
        <v>279</v>
      </c>
      <c r="BYC250" s="33" t="s">
        <v>279</v>
      </c>
      <c r="BYD250" s="33" t="s">
        <v>279</v>
      </c>
      <c r="BYE250" s="33" t="s">
        <v>279</v>
      </c>
      <c r="BYF250" s="33" t="s">
        <v>279</v>
      </c>
      <c r="BYG250" s="33" t="s">
        <v>279</v>
      </c>
      <c r="BYH250" s="33" t="s">
        <v>279</v>
      </c>
      <c r="BYI250" s="33" t="s">
        <v>279</v>
      </c>
      <c r="BYJ250" s="33" t="s">
        <v>279</v>
      </c>
      <c r="BYK250" s="33" t="s">
        <v>279</v>
      </c>
      <c r="BYL250" s="33" t="s">
        <v>279</v>
      </c>
      <c r="BYM250" s="33" t="s">
        <v>279</v>
      </c>
      <c r="BYN250" s="33" t="s">
        <v>279</v>
      </c>
      <c r="BYO250" s="33" t="s">
        <v>279</v>
      </c>
      <c r="BYP250" s="33" t="s">
        <v>279</v>
      </c>
      <c r="BYQ250" s="33" t="s">
        <v>279</v>
      </c>
      <c r="BYR250" s="33" t="s">
        <v>279</v>
      </c>
      <c r="BYS250" s="33" t="s">
        <v>279</v>
      </c>
      <c r="BYT250" s="33" t="s">
        <v>279</v>
      </c>
      <c r="BYU250" s="33" t="s">
        <v>279</v>
      </c>
      <c r="BYV250" s="33" t="s">
        <v>279</v>
      </c>
      <c r="BYW250" s="33" t="s">
        <v>279</v>
      </c>
      <c r="BYX250" s="33" t="s">
        <v>279</v>
      </c>
      <c r="BYY250" s="33" t="s">
        <v>279</v>
      </c>
      <c r="BYZ250" s="33" t="s">
        <v>279</v>
      </c>
      <c r="BZA250" s="33" t="s">
        <v>279</v>
      </c>
      <c r="BZB250" s="33" t="s">
        <v>279</v>
      </c>
      <c r="BZC250" s="33" t="s">
        <v>279</v>
      </c>
      <c r="BZD250" s="33" t="s">
        <v>279</v>
      </c>
      <c r="BZE250" s="33" t="s">
        <v>279</v>
      </c>
      <c r="BZF250" s="33" t="s">
        <v>279</v>
      </c>
      <c r="BZG250" s="33" t="s">
        <v>279</v>
      </c>
      <c r="BZH250" s="33" t="s">
        <v>279</v>
      </c>
      <c r="BZI250" s="33" t="s">
        <v>279</v>
      </c>
      <c r="BZJ250" s="33" t="s">
        <v>279</v>
      </c>
      <c r="BZK250" s="33" t="s">
        <v>279</v>
      </c>
      <c r="BZL250" s="33" t="s">
        <v>279</v>
      </c>
      <c r="BZM250" s="33" t="s">
        <v>279</v>
      </c>
      <c r="BZN250" s="33" t="s">
        <v>279</v>
      </c>
      <c r="BZO250" s="33" t="s">
        <v>279</v>
      </c>
      <c r="BZP250" s="33" t="s">
        <v>279</v>
      </c>
      <c r="BZQ250" s="33" t="s">
        <v>279</v>
      </c>
      <c r="BZR250" s="33" t="s">
        <v>279</v>
      </c>
      <c r="BZS250" s="33" t="s">
        <v>279</v>
      </c>
      <c r="BZT250" s="33" t="s">
        <v>279</v>
      </c>
      <c r="BZU250" s="33" t="s">
        <v>279</v>
      </c>
      <c r="BZV250" s="33" t="s">
        <v>279</v>
      </c>
      <c r="BZW250" s="33" t="s">
        <v>279</v>
      </c>
      <c r="BZX250" s="33" t="s">
        <v>279</v>
      </c>
      <c r="BZY250" s="33" t="s">
        <v>279</v>
      </c>
      <c r="BZZ250" s="33" t="s">
        <v>279</v>
      </c>
      <c r="CAA250" s="33" t="s">
        <v>279</v>
      </c>
      <c r="CAB250" s="33" t="s">
        <v>279</v>
      </c>
      <c r="CAC250" s="33" t="s">
        <v>279</v>
      </c>
      <c r="CAD250" s="33" t="s">
        <v>279</v>
      </c>
      <c r="CAE250" s="33" t="s">
        <v>279</v>
      </c>
      <c r="CAF250" s="33" t="s">
        <v>279</v>
      </c>
      <c r="CAG250" s="33" t="s">
        <v>279</v>
      </c>
      <c r="CAH250" s="33" t="s">
        <v>279</v>
      </c>
      <c r="CAI250" s="33" t="s">
        <v>279</v>
      </c>
      <c r="CAJ250" s="33" t="s">
        <v>279</v>
      </c>
      <c r="CAK250" s="33" t="s">
        <v>279</v>
      </c>
      <c r="CAL250" s="33" t="s">
        <v>279</v>
      </c>
      <c r="CAM250" s="33" t="s">
        <v>279</v>
      </c>
      <c r="CAN250" s="33" t="s">
        <v>279</v>
      </c>
      <c r="CAO250" s="33" t="s">
        <v>279</v>
      </c>
      <c r="CAP250" s="33" t="s">
        <v>279</v>
      </c>
      <c r="CAQ250" s="33" t="s">
        <v>279</v>
      </c>
      <c r="CAR250" s="33" t="s">
        <v>279</v>
      </c>
      <c r="CAS250" s="33" t="s">
        <v>279</v>
      </c>
      <c r="CAT250" s="33" t="s">
        <v>279</v>
      </c>
      <c r="CAU250" s="33" t="s">
        <v>279</v>
      </c>
      <c r="CAV250" s="33" t="s">
        <v>279</v>
      </c>
      <c r="CAW250" s="33" t="s">
        <v>279</v>
      </c>
      <c r="CAX250" s="33" t="s">
        <v>279</v>
      </c>
      <c r="CAY250" s="33" t="s">
        <v>279</v>
      </c>
      <c r="CAZ250" s="33" t="s">
        <v>279</v>
      </c>
      <c r="CBA250" s="33" t="s">
        <v>279</v>
      </c>
      <c r="CBB250" s="33" t="s">
        <v>279</v>
      </c>
      <c r="CBC250" s="33" t="s">
        <v>279</v>
      </c>
      <c r="CBD250" s="33" t="s">
        <v>279</v>
      </c>
      <c r="CBE250" s="33" t="s">
        <v>279</v>
      </c>
      <c r="CBF250" s="33" t="s">
        <v>279</v>
      </c>
      <c r="CBG250" s="33" t="s">
        <v>279</v>
      </c>
      <c r="CBH250" s="33" t="s">
        <v>279</v>
      </c>
      <c r="CBI250" s="33" t="s">
        <v>279</v>
      </c>
      <c r="CBJ250" s="33" t="s">
        <v>279</v>
      </c>
      <c r="CBK250" s="33" t="s">
        <v>279</v>
      </c>
      <c r="CBL250" s="33" t="s">
        <v>279</v>
      </c>
      <c r="CBM250" s="33" t="s">
        <v>279</v>
      </c>
      <c r="CBN250" s="33" t="s">
        <v>279</v>
      </c>
      <c r="CBO250" s="33" t="s">
        <v>279</v>
      </c>
      <c r="CBP250" s="33" t="s">
        <v>279</v>
      </c>
      <c r="CBQ250" s="33" t="s">
        <v>279</v>
      </c>
      <c r="CBR250" s="33" t="s">
        <v>279</v>
      </c>
      <c r="CBS250" s="33" t="s">
        <v>279</v>
      </c>
      <c r="CBT250" s="33" t="s">
        <v>279</v>
      </c>
      <c r="CBU250" s="33" t="s">
        <v>279</v>
      </c>
      <c r="CBV250" s="33" t="s">
        <v>279</v>
      </c>
      <c r="CBW250" s="33" t="s">
        <v>279</v>
      </c>
      <c r="CBX250" s="33" t="s">
        <v>279</v>
      </c>
      <c r="CBY250" s="33" t="s">
        <v>279</v>
      </c>
      <c r="CBZ250" s="33" t="s">
        <v>279</v>
      </c>
      <c r="CCA250" s="33" t="s">
        <v>279</v>
      </c>
      <c r="CCB250" s="33" t="s">
        <v>279</v>
      </c>
      <c r="CCC250" s="33" t="s">
        <v>279</v>
      </c>
      <c r="CCD250" s="33" t="s">
        <v>279</v>
      </c>
      <c r="CCE250" s="33" t="s">
        <v>279</v>
      </c>
      <c r="CCF250" s="33" t="s">
        <v>279</v>
      </c>
      <c r="CCG250" s="33" t="s">
        <v>279</v>
      </c>
      <c r="CCH250" s="33" t="s">
        <v>279</v>
      </c>
      <c r="CCI250" s="33" t="s">
        <v>279</v>
      </c>
      <c r="CCJ250" s="33" t="s">
        <v>279</v>
      </c>
      <c r="CCK250" s="33" t="s">
        <v>279</v>
      </c>
      <c r="CCL250" s="33" t="s">
        <v>279</v>
      </c>
      <c r="CCM250" s="33" t="s">
        <v>279</v>
      </c>
      <c r="CCN250" s="33" t="s">
        <v>279</v>
      </c>
      <c r="CCO250" s="33" t="s">
        <v>279</v>
      </c>
      <c r="CCP250" s="33" t="s">
        <v>279</v>
      </c>
      <c r="CCQ250" s="33" t="s">
        <v>279</v>
      </c>
      <c r="CCR250" s="33" t="s">
        <v>279</v>
      </c>
      <c r="CCS250" s="33" t="s">
        <v>279</v>
      </c>
      <c r="CCT250" s="33" t="s">
        <v>279</v>
      </c>
      <c r="CCU250" s="33" t="s">
        <v>279</v>
      </c>
      <c r="CCV250" s="33" t="s">
        <v>279</v>
      </c>
      <c r="CCW250" s="33" t="s">
        <v>279</v>
      </c>
      <c r="CCX250" s="33" t="s">
        <v>279</v>
      </c>
      <c r="CCY250" s="33" t="s">
        <v>279</v>
      </c>
      <c r="CCZ250" s="33" t="s">
        <v>279</v>
      </c>
      <c r="CDA250" s="33" t="s">
        <v>279</v>
      </c>
      <c r="CDB250" s="33" t="s">
        <v>279</v>
      </c>
      <c r="CDC250" s="33" t="s">
        <v>279</v>
      </c>
      <c r="CDD250" s="33" t="s">
        <v>279</v>
      </c>
      <c r="CDE250" s="33" t="s">
        <v>279</v>
      </c>
      <c r="CDF250" s="33" t="s">
        <v>279</v>
      </c>
      <c r="CDG250" s="33" t="s">
        <v>279</v>
      </c>
      <c r="CDH250" s="33" t="s">
        <v>279</v>
      </c>
      <c r="CDI250" s="33" t="s">
        <v>279</v>
      </c>
      <c r="CDJ250" s="33" t="s">
        <v>279</v>
      </c>
      <c r="CDK250" s="33" t="s">
        <v>279</v>
      </c>
      <c r="CDL250" s="33" t="s">
        <v>279</v>
      </c>
      <c r="CDM250" s="33" t="s">
        <v>279</v>
      </c>
      <c r="CDN250" s="33" t="s">
        <v>279</v>
      </c>
      <c r="CDO250" s="33" t="s">
        <v>279</v>
      </c>
      <c r="CDP250" s="33" t="s">
        <v>279</v>
      </c>
      <c r="CDQ250" s="33" t="s">
        <v>279</v>
      </c>
      <c r="CDR250" s="33" t="s">
        <v>279</v>
      </c>
      <c r="CDS250" s="33" t="s">
        <v>279</v>
      </c>
      <c r="CDT250" s="33" t="s">
        <v>279</v>
      </c>
      <c r="CDU250" s="33" t="s">
        <v>279</v>
      </c>
      <c r="CDV250" s="33" t="s">
        <v>279</v>
      </c>
      <c r="CDW250" s="33" t="s">
        <v>279</v>
      </c>
      <c r="CDX250" s="33" t="s">
        <v>279</v>
      </c>
      <c r="CDY250" s="33" t="s">
        <v>279</v>
      </c>
      <c r="CDZ250" s="33" t="s">
        <v>279</v>
      </c>
      <c r="CEA250" s="33" t="s">
        <v>279</v>
      </c>
      <c r="CEB250" s="33" t="s">
        <v>279</v>
      </c>
      <c r="CEC250" s="33" t="s">
        <v>279</v>
      </c>
      <c r="CED250" s="33" t="s">
        <v>279</v>
      </c>
      <c r="CEE250" s="33" t="s">
        <v>279</v>
      </c>
      <c r="CEF250" s="33" t="s">
        <v>279</v>
      </c>
      <c r="CEG250" s="33" t="s">
        <v>279</v>
      </c>
      <c r="CEH250" s="33" t="s">
        <v>279</v>
      </c>
      <c r="CEI250" s="33" t="s">
        <v>279</v>
      </c>
      <c r="CEJ250" s="33" t="s">
        <v>279</v>
      </c>
      <c r="CEK250" s="33" t="s">
        <v>279</v>
      </c>
      <c r="CEL250" s="33" t="s">
        <v>279</v>
      </c>
      <c r="CEM250" s="33" t="s">
        <v>279</v>
      </c>
      <c r="CEN250" s="33" t="s">
        <v>279</v>
      </c>
      <c r="CEO250" s="33" t="s">
        <v>279</v>
      </c>
      <c r="CEP250" s="33" t="s">
        <v>279</v>
      </c>
      <c r="CEQ250" s="33" t="s">
        <v>279</v>
      </c>
      <c r="CER250" s="33" t="s">
        <v>279</v>
      </c>
      <c r="CES250" s="33" t="s">
        <v>279</v>
      </c>
      <c r="CET250" s="33" t="s">
        <v>279</v>
      </c>
      <c r="CEU250" s="33" t="s">
        <v>279</v>
      </c>
      <c r="CEV250" s="33" t="s">
        <v>279</v>
      </c>
      <c r="CEW250" s="33" t="s">
        <v>279</v>
      </c>
      <c r="CEX250" s="33" t="s">
        <v>279</v>
      </c>
      <c r="CEY250" s="33" t="s">
        <v>279</v>
      </c>
      <c r="CEZ250" s="33" t="s">
        <v>279</v>
      </c>
      <c r="CFA250" s="33" t="s">
        <v>279</v>
      </c>
      <c r="CFB250" s="33" t="s">
        <v>279</v>
      </c>
      <c r="CFC250" s="33" t="s">
        <v>279</v>
      </c>
      <c r="CFD250" s="33" t="s">
        <v>279</v>
      </c>
      <c r="CFE250" s="33" t="s">
        <v>279</v>
      </c>
      <c r="CFF250" s="33" t="s">
        <v>279</v>
      </c>
      <c r="CFG250" s="33" t="s">
        <v>279</v>
      </c>
      <c r="CFH250" s="33" t="s">
        <v>279</v>
      </c>
      <c r="CFI250" s="33" t="s">
        <v>279</v>
      </c>
      <c r="CFJ250" s="33" t="s">
        <v>279</v>
      </c>
      <c r="CFK250" s="33" t="s">
        <v>279</v>
      </c>
      <c r="CFL250" s="33" t="s">
        <v>279</v>
      </c>
      <c r="CFM250" s="33" t="s">
        <v>279</v>
      </c>
      <c r="CFN250" s="33" t="s">
        <v>279</v>
      </c>
      <c r="CFO250" s="33" t="s">
        <v>279</v>
      </c>
      <c r="CFP250" s="33" t="s">
        <v>279</v>
      </c>
      <c r="CFQ250" s="33" t="s">
        <v>279</v>
      </c>
      <c r="CFR250" s="33" t="s">
        <v>279</v>
      </c>
      <c r="CFS250" s="33" t="s">
        <v>279</v>
      </c>
      <c r="CFT250" s="33" t="s">
        <v>279</v>
      </c>
      <c r="CFU250" s="33" t="s">
        <v>279</v>
      </c>
      <c r="CFV250" s="33" t="s">
        <v>279</v>
      </c>
      <c r="CFW250" s="33" t="s">
        <v>279</v>
      </c>
      <c r="CFX250" s="33" t="s">
        <v>279</v>
      </c>
      <c r="CFY250" s="33" t="s">
        <v>279</v>
      </c>
      <c r="CFZ250" s="33" t="s">
        <v>279</v>
      </c>
      <c r="CGA250" s="33" t="s">
        <v>279</v>
      </c>
      <c r="CGB250" s="33" t="s">
        <v>279</v>
      </c>
      <c r="CGC250" s="33" t="s">
        <v>279</v>
      </c>
      <c r="CGD250" s="33" t="s">
        <v>279</v>
      </c>
      <c r="CGE250" s="33" t="s">
        <v>279</v>
      </c>
      <c r="CGF250" s="33" t="s">
        <v>279</v>
      </c>
      <c r="CGG250" s="33" t="s">
        <v>279</v>
      </c>
      <c r="CGH250" s="33" t="s">
        <v>279</v>
      </c>
      <c r="CGI250" s="33" t="s">
        <v>279</v>
      </c>
      <c r="CGJ250" s="33" t="s">
        <v>279</v>
      </c>
      <c r="CGK250" s="33" t="s">
        <v>279</v>
      </c>
      <c r="CGL250" s="33" t="s">
        <v>279</v>
      </c>
      <c r="CGM250" s="33" t="s">
        <v>279</v>
      </c>
      <c r="CGN250" s="33" t="s">
        <v>279</v>
      </c>
      <c r="CGO250" s="33" t="s">
        <v>279</v>
      </c>
      <c r="CGP250" s="33" t="s">
        <v>279</v>
      </c>
      <c r="CGQ250" s="33" t="s">
        <v>279</v>
      </c>
      <c r="CGR250" s="33" t="s">
        <v>279</v>
      </c>
      <c r="CGS250" s="33" t="s">
        <v>279</v>
      </c>
      <c r="CGT250" s="33" t="s">
        <v>279</v>
      </c>
      <c r="CGU250" s="33" t="s">
        <v>279</v>
      </c>
      <c r="CGV250" s="33" t="s">
        <v>279</v>
      </c>
      <c r="CGW250" s="33" t="s">
        <v>279</v>
      </c>
      <c r="CGX250" s="33" t="s">
        <v>279</v>
      </c>
      <c r="CGY250" s="33" t="s">
        <v>279</v>
      </c>
      <c r="CGZ250" s="33" t="s">
        <v>279</v>
      </c>
      <c r="CHA250" s="33" t="s">
        <v>279</v>
      </c>
      <c r="CHB250" s="33" t="s">
        <v>279</v>
      </c>
      <c r="CHC250" s="33" t="s">
        <v>279</v>
      </c>
      <c r="CHD250" s="33" t="s">
        <v>279</v>
      </c>
      <c r="CHE250" s="33" t="s">
        <v>279</v>
      </c>
      <c r="CHF250" s="33" t="s">
        <v>279</v>
      </c>
      <c r="CHG250" s="33" t="s">
        <v>279</v>
      </c>
      <c r="CHH250" s="33" t="s">
        <v>279</v>
      </c>
      <c r="CHI250" s="33" t="s">
        <v>279</v>
      </c>
      <c r="CHJ250" s="33" t="s">
        <v>279</v>
      </c>
      <c r="CHK250" s="33" t="s">
        <v>279</v>
      </c>
      <c r="CHL250" s="33" t="s">
        <v>279</v>
      </c>
      <c r="CHM250" s="33" t="s">
        <v>279</v>
      </c>
      <c r="CHN250" s="33" t="s">
        <v>279</v>
      </c>
      <c r="CHO250" s="33" t="s">
        <v>279</v>
      </c>
      <c r="CHP250" s="33" t="s">
        <v>279</v>
      </c>
      <c r="CHQ250" s="33" t="s">
        <v>279</v>
      </c>
      <c r="CHR250" s="33" t="s">
        <v>279</v>
      </c>
      <c r="CHS250" s="33" t="s">
        <v>279</v>
      </c>
      <c r="CHT250" s="33" t="s">
        <v>279</v>
      </c>
      <c r="CHU250" s="33" t="s">
        <v>279</v>
      </c>
      <c r="CHV250" s="33" t="s">
        <v>279</v>
      </c>
      <c r="CHW250" s="33" t="s">
        <v>279</v>
      </c>
      <c r="CHX250" s="33" t="s">
        <v>279</v>
      </c>
      <c r="CHY250" s="33" t="s">
        <v>279</v>
      </c>
      <c r="CHZ250" s="33" t="s">
        <v>279</v>
      </c>
      <c r="CIA250" s="33" t="s">
        <v>279</v>
      </c>
      <c r="CIB250" s="33" t="s">
        <v>279</v>
      </c>
      <c r="CIC250" s="33" t="s">
        <v>279</v>
      </c>
      <c r="CID250" s="33" t="s">
        <v>279</v>
      </c>
      <c r="CIE250" s="33" t="s">
        <v>279</v>
      </c>
      <c r="CIF250" s="33" t="s">
        <v>279</v>
      </c>
      <c r="CIG250" s="33" t="s">
        <v>279</v>
      </c>
      <c r="CIH250" s="33" t="s">
        <v>279</v>
      </c>
      <c r="CII250" s="33" t="s">
        <v>279</v>
      </c>
      <c r="CIJ250" s="33" t="s">
        <v>279</v>
      </c>
      <c r="CIK250" s="33" t="s">
        <v>279</v>
      </c>
      <c r="CIL250" s="33" t="s">
        <v>279</v>
      </c>
      <c r="CIM250" s="33" t="s">
        <v>279</v>
      </c>
      <c r="CIN250" s="33" t="s">
        <v>279</v>
      </c>
      <c r="CIO250" s="33" t="s">
        <v>279</v>
      </c>
      <c r="CIP250" s="33" t="s">
        <v>279</v>
      </c>
      <c r="CIQ250" s="33" t="s">
        <v>279</v>
      </c>
      <c r="CIR250" s="33" t="s">
        <v>279</v>
      </c>
      <c r="CIS250" s="33" t="s">
        <v>279</v>
      </c>
      <c r="CIT250" s="33" t="s">
        <v>279</v>
      </c>
      <c r="CIU250" s="33" t="s">
        <v>279</v>
      </c>
      <c r="CIV250" s="33" t="s">
        <v>279</v>
      </c>
      <c r="CIW250" s="33" t="s">
        <v>279</v>
      </c>
      <c r="CIX250" s="33" t="s">
        <v>279</v>
      </c>
      <c r="CIY250" s="33" t="s">
        <v>279</v>
      </c>
      <c r="CIZ250" s="33" t="s">
        <v>279</v>
      </c>
      <c r="CJA250" s="33" t="s">
        <v>279</v>
      </c>
      <c r="CJB250" s="33" t="s">
        <v>279</v>
      </c>
      <c r="CJC250" s="33" t="s">
        <v>279</v>
      </c>
      <c r="CJD250" s="33" t="s">
        <v>279</v>
      </c>
      <c r="CJE250" s="33" t="s">
        <v>279</v>
      </c>
      <c r="CJF250" s="33" t="s">
        <v>279</v>
      </c>
      <c r="CJG250" s="33" t="s">
        <v>279</v>
      </c>
      <c r="CJH250" s="33" t="s">
        <v>279</v>
      </c>
      <c r="CJI250" s="33" t="s">
        <v>279</v>
      </c>
      <c r="CJJ250" s="33" t="s">
        <v>279</v>
      </c>
      <c r="CJK250" s="33" t="s">
        <v>279</v>
      </c>
      <c r="CJL250" s="33" t="s">
        <v>279</v>
      </c>
      <c r="CJM250" s="33" t="s">
        <v>279</v>
      </c>
      <c r="CJN250" s="33" t="s">
        <v>279</v>
      </c>
      <c r="CJO250" s="33" t="s">
        <v>279</v>
      </c>
      <c r="CJP250" s="33" t="s">
        <v>279</v>
      </c>
      <c r="CJQ250" s="33" t="s">
        <v>279</v>
      </c>
      <c r="CJR250" s="33" t="s">
        <v>279</v>
      </c>
      <c r="CJS250" s="33" t="s">
        <v>279</v>
      </c>
      <c r="CJT250" s="33" t="s">
        <v>279</v>
      </c>
      <c r="CJU250" s="33" t="s">
        <v>279</v>
      </c>
      <c r="CJV250" s="33" t="s">
        <v>279</v>
      </c>
      <c r="CJW250" s="33" t="s">
        <v>279</v>
      </c>
      <c r="CJX250" s="33" t="s">
        <v>279</v>
      </c>
      <c r="CJY250" s="33" t="s">
        <v>279</v>
      </c>
      <c r="CJZ250" s="33" t="s">
        <v>279</v>
      </c>
      <c r="CKA250" s="33" t="s">
        <v>279</v>
      </c>
      <c r="CKB250" s="33" t="s">
        <v>279</v>
      </c>
      <c r="CKC250" s="33" t="s">
        <v>279</v>
      </c>
      <c r="CKD250" s="33" t="s">
        <v>279</v>
      </c>
      <c r="CKE250" s="33" t="s">
        <v>279</v>
      </c>
      <c r="CKF250" s="33" t="s">
        <v>279</v>
      </c>
      <c r="CKG250" s="33" t="s">
        <v>279</v>
      </c>
      <c r="CKH250" s="33" t="s">
        <v>279</v>
      </c>
      <c r="CKI250" s="33" t="s">
        <v>279</v>
      </c>
      <c r="CKJ250" s="33" t="s">
        <v>279</v>
      </c>
      <c r="CKK250" s="33" t="s">
        <v>279</v>
      </c>
      <c r="CKL250" s="33" t="s">
        <v>279</v>
      </c>
      <c r="CKM250" s="33" t="s">
        <v>279</v>
      </c>
      <c r="CKN250" s="33" t="s">
        <v>279</v>
      </c>
      <c r="CKO250" s="33" t="s">
        <v>279</v>
      </c>
      <c r="CKP250" s="33" t="s">
        <v>279</v>
      </c>
      <c r="CKQ250" s="33" t="s">
        <v>279</v>
      </c>
      <c r="CKR250" s="33" t="s">
        <v>279</v>
      </c>
      <c r="CKS250" s="33" t="s">
        <v>279</v>
      </c>
      <c r="CKT250" s="33" t="s">
        <v>279</v>
      </c>
      <c r="CKU250" s="33" t="s">
        <v>279</v>
      </c>
      <c r="CKV250" s="33" t="s">
        <v>279</v>
      </c>
      <c r="CKW250" s="33" t="s">
        <v>279</v>
      </c>
      <c r="CKX250" s="33" t="s">
        <v>279</v>
      </c>
      <c r="CKY250" s="33" t="s">
        <v>279</v>
      </c>
      <c r="CKZ250" s="33" t="s">
        <v>279</v>
      </c>
      <c r="CLA250" s="33" t="s">
        <v>279</v>
      </c>
      <c r="CLB250" s="33" t="s">
        <v>279</v>
      </c>
      <c r="CLC250" s="33" t="s">
        <v>279</v>
      </c>
      <c r="CLD250" s="33" t="s">
        <v>279</v>
      </c>
      <c r="CLE250" s="33" t="s">
        <v>279</v>
      </c>
      <c r="CLF250" s="33" t="s">
        <v>279</v>
      </c>
      <c r="CLG250" s="33" t="s">
        <v>279</v>
      </c>
      <c r="CLH250" s="33" t="s">
        <v>279</v>
      </c>
      <c r="CLI250" s="33" t="s">
        <v>279</v>
      </c>
      <c r="CLJ250" s="33" t="s">
        <v>279</v>
      </c>
      <c r="CLK250" s="33" t="s">
        <v>279</v>
      </c>
      <c r="CLL250" s="33" t="s">
        <v>279</v>
      </c>
      <c r="CLM250" s="33" t="s">
        <v>279</v>
      </c>
      <c r="CLN250" s="33" t="s">
        <v>279</v>
      </c>
      <c r="CLO250" s="33" t="s">
        <v>279</v>
      </c>
      <c r="CLP250" s="33" t="s">
        <v>279</v>
      </c>
      <c r="CLQ250" s="33" t="s">
        <v>279</v>
      </c>
      <c r="CLR250" s="33" t="s">
        <v>279</v>
      </c>
      <c r="CLS250" s="33" t="s">
        <v>279</v>
      </c>
      <c r="CLT250" s="33" t="s">
        <v>279</v>
      </c>
      <c r="CLU250" s="33" t="s">
        <v>279</v>
      </c>
      <c r="CLV250" s="33" t="s">
        <v>279</v>
      </c>
      <c r="CLW250" s="33" t="s">
        <v>279</v>
      </c>
      <c r="CLX250" s="33" t="s">
        <v>279</v>
      </c>
      <c r="CLY250" s="33" t="s">
        <v>279</v>
      </c>
      <c r="CLZ250" s="33" t="s">
        <v>279</v>
      </c>
      <c r="CMA250" s="33" t="s">
        <v>279</v>
      </c>
      <c r="CMB250" s="33" t="s">
        <v>279</v>
      </c>
      <c r="CMC250" s="33" t="s">
        <v>279</v>
      </c>
      <c r="CMD250" s="33" t="s">
        <v>279</v>
      </c>
      <c r="CME250" s="33" t="s">
        <v>279</v>
      </c>
      <c r="CMF250" s="33" t="s">
        <v>279</v>
      </c>
      <c r="CMG250" s="33" t="s">
        <v>279</v>
      </c>
      <c r="CMH250" s="33" t="s">
        <v>279</v>
      </c>
      <c r="CMI250" s="33" t="s">
        <v>279</v>
      </c>
      <c r="CMJ250" s="33" t="s">
        <v>279</v>
      </c>
      <c r="CMK250" s="33" t="s">
        <v>279</v>
      </c>
      <c r="CML250" s="33" t="s">
        <v>279</v>
      </c>
      <c r="CMM250" s="33" t="s">
        <v>279</v>
      </c>
      <c r="CMN250" s="33" t="s">
        <v>279</v>
      </c>
      <c r="CMO250" s="33" t="s">
        <v>279</v>
      </c>
      <c r="CMP250" s="33" t="s">
        <v>279</v>
      </c>
      <c r="CMQ250" s="33" t="s">
        <v>279</v>
      </c>
      <c r="CMR250" s="33" t="s">
        <v>279</v>
      </c>
      <c r="CMS250" s="33" t="s">
        <v>279</v>
      </c>
      <c r="CMT250" s="33" t="s">
        <v>279</v>
      </c>
      <c r="CMU250" s="33" t="s">
        <v>279</v>
      </c>
      <c r="CMV250" s="33" t="s">
        <v>279</v>
      </c>
      <c r="CMW250" s="33" t="s">
        <v>279</v>
      </c>
      <c r="CMX250" s="33" t="s">
        <v>279</v>
      </c>
      <c r="CMY250" s="33" t="s">
        <v>279</v>
      </c>
      <c r="CMZ250" s="33" t="s">
        <v>279</v>
      </c>
      <c r="CNA250" s="33" t="s">
        <v>279</v>
      </c>
      <c r="CNB250" s="33" t="s">
        <v>279</v>
      </c>
      <c r="CNC250" s="33" t="s">
        <v>279</v>
      </c>
      <c r="CND250" s="33" t="s">
        <v>279</v>
      </c>
      <c r="CNE250" s="33" t="s">
        <v>279</v>
      </c>
      <c r="CNF250" s="33" t="s">
        <v>279</v>
      </c>
      <c r="CNG250" s="33" t="s">
        <v>279</v>
      </c>
      <c r="CNH250" s="33" t="s">
        <v>279</v>
      </c>
      <c r="CNI250" s="33" t="s">
        <v>279</v>
      </c>
      <c r="CNJ250" s="33" t="s">
        <v>279</v>
      </c>
      <c r="CNK250" s="33" t="s">
        <v>279</v>
      </c>
      <c r="CNL250" s="33" t="s">
        <v>279</v>
      </c>
      <c r="CNM250" s="33" t="s">
        <v>279</v>
      </c>
      <c r="CNN250" s="33" t="s">
        <v>279</v>
      </c>
      <c r="CNO250" s="33" t="s">
        <v>279</v>
      </c>
      <c r="CNP250" s="33" t="s">
        <v>279</v>
      </c>
      <c r="CNQ250" s="33" t="s">
        <v>279</v>
      </c>
      <c r="CNR250" s="33" t="s">
        <v>279</v>
      </c>
      <c r="CNS250" s="33" t="s">
        <v>279</v>
      </c>
      <c r="CNT250" s="33" t="s">
        <v>279</v>
      </c>
      <c r="CNU250" s="33" t="s">
        <v>279</v>
      </c>
      <c r="CNV250" s="33" t="s">
        <v>279</v>
      </c>
      <c r="CNW250" s="33" t="s">
        <v>279</v>
      </c>
      <c r="CNX250" s="33" t="s">
        <v>279</v>
      </c>
      <c r="CNY250" s="33" t="s">
        <v>279</v>
      </c>
      <c r="CNZ250" s="33" t="s">
        <v>279</v>
      </c>
      <c r="COA250" s="33" t="s">
        <v>279</v>
      </c>
      <c r="COB250" s="33" t="s">
        <v>279</v>
      </c>
      <c r="COC250" s="33" t="s">
        <v>279</v>
      </c>
      <c r="COD250" s="33" t="s">
        <v>279</v>
      </c>
      <c r="COE250" s="33" t="s">
        <v>279</v>
      </c>
      <c r="COF250" s="33" t="s">
        <v>279</v>
      </c>
      <c r="COG250" s="33" t="s">
        <v>279</v>
      </c>
      <c r="COH250" s="33" t="s">
        <v>279</v>
      </c>
      <c r="COI250" s="33" t="s">
        <v>279</v>
      </c>
      <c r="COJ250" s="33" t="s">
        <v>279</v>
      </c>
      <c r="COK250" s="33" t="s">
        <v>279</v>
      </c>
      <c r="COL250" s="33" t="s">
        <v>279</v>
      </c>
      <c r="COM250" s="33" t="s">
        <v>279</v>
      </c>
      <c r="CON250" s="33" t="s">
        <v>279</v>
      </c>
      <c r="COO250" s="33" t="s">
        <v>279</v>
      </c>
      <c r="COP250" s="33" t="s">
        <v>279</v>
      </c>
      <c r="COQ250" s="33" t="s">
        <v>279</v>
      </c>
      <c r="COR250" s="33" t="s">
        <v>279</v>
      </c>
      <c r="COS250" s="33" t="s">
        <v>279</v>
      </c>
      <c r="COT250" s="33" t="s">
        <v>279</v>
      </c>
      <c r="COU250" s="33" t="s">
        <v>279</v>
      </c>
      <c r="COV250" s="33" t="s">
        <v>279</v>
      </c>
      <c r="COW250" s="33" t="s">
        <v>279</v>
      </c>
      <c r="COX250" s="33" t="s">
        <v>279</v>
      </c>
      <c r="COY250" s="33" t="s">
        <v>279</v>
      </c>
      <c r="COZ250" s="33" t="s">
        <v>279</v>
      </c>
      <c r="CPA250" s="33" t="s">
        <v>279</v>
      </c>
      <c r="CPB250" s="33" t="s">
        <v>279</v>
      </c>
      <c r="CPC250" s="33" t="s">
        <v>279</v>
      </c>
      <c r="CPD250" s="33" t="s">
        <v>279</v>
      </c>
      <c r="CPE250" s="33" t="s">
        <v>279</v>
      </c>
      <c r="CPF250" s="33" t="s">
        <v>279</v>
      </c>
      <c r="CPG250" s="33" t="s">
        <v>279</v>
      </c>
      <c r="CPH250" s="33" t="s">
        <v>279</v>
      </c>
      <c r="CPI250" s="33" t="s">
        <v>279</v>
      </c>
      <c r="CPJ250" s="33" t="s">
        <v>279</v>
      </c>
      <c r="CPK250" s="33" t="s">
        <v>279</v>
      </c>
      <c r="CPL250" s="33" t="s">
        <v>279</v>
      </c>
      <c r="CPM250" s="33" t="s">
        <v>279</v>
      </c>
      <c r="CPN250" s="33" t="s">
        <v>279</v>
      </c>
      <c r="CPO250" s="33" t="s">
        <v>279</v>
      </c>
      <c r="CPP250" s="33" t="s">
        <v>279</v>
      </c>
      <c r="CPQ250" s="33" t="s">
        <v>279</v>
      </c>
      <c r="CPR250" s="33" t="s">
        <v>279</v>
      </c>
      <c r="CPS250" s="33" t="s">
        <v>279</v>
      </c>
      <c r="CPT250" s="33" t="s">
        <v>279</v>
      </c>
      <c r="CPU250" s="33" t="s">
        <v>279</v>
      </c>
      <c r="CPV250" s="33" t="s">
        <v>279</v>
      </c>
      <c r="CPW250" s="33" t="s">
        <v>279</v>
      </c>
      <c r="CPX250" s="33" t="s">
        <v>279</v>
      </c>
      <c r="CPY250" s="33" t="s">
        <v>279</v>
      </c>
      <c r="CPZ250" s="33" t="s">
        <v>279</v>
      </c>
      <c r="CQA250" s="33" t="s">
        <v>279</v>
      </c>
      <c r="CQB250" s="33" t="s">
        <v>279</v>
      </c>
      <c r="CQC250" s="33" t="s">
        <v>279</v>
      </c>
      <c r="CQD250" s="33" t="s">
        <v>279</v>
      </c>
      <c r="CQE250" s="33" t="s">
        <v>279</v>
      </c>
      <c r="CQF250" s="33" t="s">
        <v>279</v>
      </c>
      <c r="CQG250" s="33" t="s">
        <v>279</v>
      </c>
      <c r="CQH250" s="33" t="s">
        <v>279</v>
      </c>
      <c r="CQI250" s="33" t="s">
        <v>279</v>
      </c>
      <c r="CQJ250" s="33" t="s">
        <v>279</v>
      </c>
      <c r="CQK250" s="33" t="s">
        <v>279</v>
      </c>
      <c r="CQL250" s="33" t="s">
        <v>279</v>
      </c>
      <c r="CQM250" s="33" t="s">
        <v>279</v>
      </c>
      <c r="CQN250" s="33" t="s">
        <v>279</v>
      </c>
      <c r="CQO250" s="33" t="s">
        <v>279</v>
      </c>
      <c r="CQP250" s="33" t="s">
        <v>279</v>
      </c>
      <c r="CQQ250" s="33" t="s">
        <v>279</v>
      </c>
      <c r="CQR250" s="33" t="s">
        <v>279</v>
      </c>
      <c r="CQS250" s="33" t="s">
        <v>279</v>
      </c>
      <c r="CQT250" s="33" t="s">
        <v>279</v>
      </c>
      <c r="CQU250" s="33" t="s">
        <v>279</v>
      </c>
      <c r="CQV250" s="33" t="s">
        <v>279</v>
      </c>
      <c r="CQW250" s="33" t="s">
        <v>279</v>
      </c>
      <c r="CQX250" s="33" t="s">
        <v>279</v>
      </c>
      <c r="CQY250" s="33" t="s">
        <v>279</v>
      </c>
      <c r="CQZ250" s="33" t="s">
        <v>279</v>
      </c>
      <c r="CRA250" s="33" t="s">
        <v>279</v>
      </c>
      <c r="CRB250" s="33" t="s">
        <v>279</v>
      </c>
      <c r="CRC250" s="33" t="s">
        <v>279</v>
      </c>
      <c r="CRD250" s="33" t="s">
        <v>279</v>
      </c>
      <c r="CRE250" s="33" t="s">
        <v>279</v>
      </c>
      <c r="CRF250" s="33" t="s">
        <v>279</v>
      </c>
      <c r="CRG250" s="33" t="s">
        <v>279</v>
      </c>
      <c r="CRH250" s="33" t="s">
        <v>279</v>
      </c>
      <c r="CRI250" s="33" t="s">
        <v>279</v>
      </c>
      <c r="CRJ250" s="33" t="s">
        <v>279</v>
      </c>
      <c r="CRK250" s="33" t="s">
        <v>279</v>
      </c>
      <c r="CRL250" s="33" t="s">
        <v>279</v>
      </c>
      <c r="CRM250" s="33" t="s">
        <v>279</v>
      </c>
      <c r="CRN250" s="33" t="s">
        <v>279</v>
      </c>
      <c r="CRO250" s="33" t="s">
        <v>279</v>
      </c>
      <c r="CRP250" s="33" t="s">
        <v>279</v>
      </c>
      <c r="CRQ250" s="33" t="s">
        <v>279</v>
      </c>
      <c r="CRR250" s="33" t="s">
        <v>279</v>
      </c>
      <c r="CRS250" s="33" t="s">
        <v>279</v>
      </c>
      <c r="CRT250" s="33" t="s">
        <v>279</v>
      </c>
      <c r="CRU250" s="33" t="s">
        <v>279</v>
      </c>
      <c r="CRV250" s="33" t="s">
        <v>279</v>
      </c>
      <c r="CRW250" s="33" t="s">
        <v>279</v>
      </c>
      <c r="CRX250" s="33" t="s">
        <v>279</v>
      </c>
      <c r="CRY250" s="33" t="s">
        <v>279</v>
      </c>
      <c r="CRZ250" s="33" t="s">
        <v>279</v>
      </c>
      <c r="CSA250" s="33" t="s">
        <v>279</v>
      </c>
      <c r="CSB250" s="33" t="s">
        <v>279</v>
      </c>
      <c r="CSC250" s="33" t="s">
        <v>279</v>
      </c>
      <c r="CSD250" s="33" t="s">
        <v>279</v>
      </c>
      <c r="CSE250" s="33" t="s">
        <v>279</v>
      </c>
      <c r="CSF250" s="33" t="s">
        <v>279</v>
      </c>
      <c r="CSG250" s="33" t="s">
        <v>279</v>
      </c>
      <c r="CSH250" s="33" t="s">
        <v>279</v>
      </c>
      <c r="CSI250" s="33" t="s">
        <v>279</v>
      </c>
      <c r="CSJ250" s="33" t="s">
        <v>279</v>
      </c>
      <c r="CSK250" s="33" t="s">
        <v>279</v>
      </c>
      <c r="CSL250" s="33" t="s">
        <v>279</v>
      </c>
      <c r="CSM250" s="33" t="s">
        <v>279</v>
      </c>
      <c r="CSN250" s="33" t="s">
        <v>279</v>
      </c>
      <c r="CSO250" s="33" t="s">
        <v>279</v>
      </c>
      <c r="CSP250" s="33" t="s">
        <v>279</v>
      </c>
      <c r="CSQ250" s="33" t="s">
        <v>279</v>
      </c>
      <c r="CSR250" s="33" t="s">
        <v>279</v>
      </c>
      <c r="CSS250" s="33" t="s">
        <v>279</v>
      </c>
      <c r="CST250" s="33" t="s">
        <v>279</v>
      </c>
      <c r="CSU250" s="33" t="s">
        <v>279</v>
      </c>
      <c r="CSV250" s="33" t="s">
        <v>279</v>
      </c>
      <c r="CSW250" s="33" t="s">
        <v>279</v>
      </c>
      <c r="CSX250" s="33" t="s">
        <v>279</v>
      </c>
      <c r="CSY250" s="33" t="s">
        <v>279</v>
      </c>
      <c r="CSZ250" s="33" t="s">
        <v>279</v>
      </c>
      <c r="CTA250" s="33" t="s">
        <v>279</v>
      </c>
      <c r="CTB250" s="33" t="s">
        <v>279</v>
      </c>
      <c r="CTC250" s="33" t="s">
        <v>279</v>
      </c>
      <c r="CTD250" s="33" t="s">
        <v>279</v>
      </c>
      <c r="CTE250" s="33" t="s">
        <v>279</v>
      </c>
      <c r="CTF250" s="33" t="s">
        <v>279</v>
      </c>
      <c r="CTG250" s="33" t="s">
        <v>279</v>
      </c>
      <c r="CTH250" s="33" t="s">
        <v>279</v>
      </c>
      <c r="CTI250" s="33" t="s">
        <v>279</v>
      </c>
      <c r="CTJ250" s="33" t="s">
        <v>279</v>
      </c>
      <c r="CTK250" s="33" t="s">
        <v>279</v>
      </c>
      <c r="CTL250" s="33" t="s">
        <v>279</v>
      </c>
      <c r="CTM250" s="33" t="s">
        <v>279</v>
      </c>
      <c r="CTN250" s="33" t="s">
        <v>279</v>
      </c>
      <c r="CTO250" s="33" t="s">
        <v>279</v>
      </c>
      <c r="CTP250" s="33" t="s">
        <v>279</v>
      </c>
      <c r="CTQ250" s="33" t="s">
        <v>279</v>
      </c>
      <c r="CTR250" s="33" t="s">
        <v>279</v>
      </c>
      <c r="CTS250" s="33" t="s">
        <v>279</v>
      </c>
      <c r="CTT250" s="33" t="s">
        <v>279</v>
      </c>
      <c r="CTU250" s="33" t="s">
        <v>279</v>
      </c>
      <c r="CTV250" s="33" t="s">
        <v>279</v>
      </c>
      <c r="CTW250" s="33" t="s">
        <v>279</v>
      </c>
      <c r="CTX250" s="33" t="s">
        <v>279</v>
      </c>
      <c r="CTY250" s="33" t="s">
        <v>279</v>
      </c>
      <c r="CTZ250" s="33" t="s">
        <v>279</v>
      </c>
      <c r="CUA250" s="33" t="s">
        <v>279</v>
      </c>
      <c r="CUB250" s="33" t="s">
        <v>279</v>
      </c>
      <c r="CUC250" s="33" t="s">
        <v>279</v>
      </c>
      <c r="CUD250" s="33" t="s">
        <v>279</v>
      </c>
      <c r="CUE250" s="33" t="s">
        <v>279</v>
      </c>
      <c r="CUF250" s="33" t="s">
        <v>279</v>
      </c>
      <c r="CUG250" s="33" t="s">
        <v>279</v>
      </c>
      <c r="CUH250" s="33" t="s">
        <v>279</v>
      </c>
      <c r="CUI250" s="33" t="s">
        <v>279</v>
      </c>
      <c r="CUJ250" s="33" t="s">
        <v>279</v>
      </c>
      <c r="CUK250" s="33" t="s">
        <v>279</v>
      </c>
      <c r="CUL250" s="33" t="s">
        <v>279</v>
      </c>
      <c r="CUM250" s="33" t="s">
        <v>279</v>
      </c>
      <c r="CUN250" s="33" t="s">
        <v>279</v>
      </c>
      <c r="CUO250" s="33" t="s">
        <v>279</v>
      </c>
      <c r="CUP250" s="33" t="s">
        <v>279</v>
      </c>
      <c r="CUQ250" s="33" t="s">
        <v>279</v>
      </c>
      <c r="CUR250" s="33" t="s">
        <v>279</v>
      </c>
      <c r="CUS250" s="33" t="s">
        <v>279</v>
      </c>
      <c r="CUT250" s="33" t="s">
        <v>279</v>
      </c>
      <c r="CUU250" s="33" t="s">
        <v>279</v>
      </c>
      <c r="CUV250" s="33" t="s">
        <v>279</v>
      </c>
      <c r="CUW250" s="33" t="s">
        <v>279</v>
      </c>
      <c r="CUX250" s="33" t="s">
        <v>279</v>
      </c>
      <c r="CUY250" s="33" t="s">
        <v>279</v>
      </c>
      <c r="CUZ250" s="33" t="s">
        <v>279</v>
      </c>
      <c r="CVA250" s="33" t="s">
        <v>279</v>
      </c>
      <c r="CVB250" s="33" t="s">
        <v>279</v>
      </c>
      <c r="CVC250" s="33" t="s">
        <v>279</v>
      </c>
      <c r="CVD250" s="33" t="s">
        <v>279</v>
      </c>
      <c r="CVE250" s="33" t="s">
        <v>279</v>
      </c>
      <c r="CVF250" s="33" t="s">
        <v>279</v>
      </c>
      <c r="CVG250" s="33" t="s">
        <v>279</v>
      </c>
      <c r="CVH250" s="33" t="s">
        <v>279</v>
      </c>
      <c r="CVI250" s="33" t="s">
        <v>279</v>
      </c>
      <c r="CVJ250" s="33" t="s">
        <v>279</v>
      </c>
      <c r="CVK250" s="33" t="s">
        <v>279</v>
      </c>
      <c r="CVL250" s="33" t="s">
        <v>279</v>
      </c>
      <c r="CVM250" s="33" t="s">
        <v>279</v>
      </c>
      <c r="CVN250" s="33" t="s">
        <v>279</v>
      </c>
      <c r="CVO250" s="33" t="s">
        <v>279</v>
      </c>
      <c r="CVP250" s="33" t="s">
        <v>279</v>
      </c>
      <c r="CVQ250" s="33" t="s">
        <v>279</v>
      </c>
      <c r="CVR250" s="33" t="s">
        <v>279</v>
      </c>
      <c r="CVS250" s="33" t="s">
        <v>279</v>
      </c>
      <c r="CVT250" s="33" t="s">
        <v>279</v>
      </c>
      <c r="CVU250" s="33" t="s">
        <v>279</v>
      </c>
      <c r="CVV250" s="33" t="s">
        <v>279</v>
      </c>
      <c r="CVW250" s="33" t="s">
        <v>279</v>
      </c>
      <c r="CVX250" s="33" t="s">
        <v>279</v>
      </c>
      <c r="CVY250" s="33" t="s">
        <v>279</v>
      </c>
      <c r="CVZ250" s="33" t="s">
        <v>279</v>
      </c>
      <c r="CWA250" s="33" t="s">
        <v>279</v>
      </c>
      <c r="CWB250" s="33" t="s">
        <v>279</v>
      </c>
      <c r="CWC250" s="33" t="s">
        <v>279</v>
      </c>
      <c r="CWD250" s="33" t="s">
        <v>279</v>
      </c>
      <c r="CWE250" s="33" t="s">
        <v>279</v>
      </c>
      <c r="CWF250" s="33" t="s">
        <v>279</v>
      </c>
      <c r="CWG250" s="33" t="s">
        <v>279</v>
      </c>
      <c r="CWH250" s="33" t="s">
        <v>279</v>
      </c>
      <c r="CWI250" s="33" t="s">
        <v>279</v>
      </c>
      <c r="CWJ250" s="33" t="s">
        <v>279</v>
      </c>
      <c r="CWK250" s="33" t="s">
        <v>279</v>
      </c>
      <c r="CWL250" s="33" t="s">
        <v>279</v>
      </c>
      <c r="CWM250" s="33" t="s">
        <v>279</v>
      </c>
      <c r="CWN250" s="33" t="s">
        <v>279</v>
      </c>
      <c r="CWO250" s="33" t="s">
        <v>279</v>
      </c>
      <c r="CWP250" s="33" t="s">
        <v>279</v>
      </c>
      <c r="CWQ250" s="33" t="s">
        <v>279</v>
      </c>
      <c r="CWR250" s="33" t="s">
        <v>279</v>
      </c>
      <c r="CWS250" s="33" t="s">
        <v>279</v>
      </c>
      <c r="CWT250" s="33" t="s">
        <v>279</v>
      </c>
      <c r="CWU250" s="33" t="s">
        <v>279</v>
      </c>
      <c r="CWV250" s="33" t="s">
        <v>279</v>
      </c>
      <c r="CWW250" s="33" t="s">
        <v>279</v>
      </c>
      <c r="CWX250" s="33" t="s">
        <v>279</v>
      </c>
      <c r="CWY250" s="33" t="s">
        <v>279</v>
      </c>
      <c r="CWZ250" s="33" t="s">
        <v>279</v>
      </c>
      <c r="CXA250" s="33" t="s">
        <v>279</v>
      </c>
      <c r="CXB250" s="33" t="s">
        <v>279</v>
      </c>
      <c r="CXC250" s="33" t="s">
        <v>279</v>
      </c>
      <c r="CXD250" s="33" t="s">
        <v>279</v>
      </c>
      <c r="CXE250" s="33" t="s">
        <v>279</v>
      </c>
      <c r="CXF250" s="33" t="s">
        <v>279</v>
      </c>
      <c r="CXG250" s="33" t="s">
        <v>279</v>
      </c>
      <c r="CXH250" s="33" t="s">
        <v>279</v>
      </c>
      <c r="CXI250" s="33" t="s">
        <v>279</v>
      </c>
      <c r="CXJ250" s="33" t="s">
        <v>279</v>
      </c>
      <c r="CXK250" s="33" t="s">
        <v>279</v>
      </c>
      <c r="CXL250" s="33" t="s">
        <v>279</v>
      </c>
      <c r="CXM250" s="33" t="s">
        <v>279</v>
      </c>
      <c r="CXN250" s="33" t="s">
        <v>279</v>
      </c>
      <c r="CXO250" s="33" t="s">
        <v>279</v>
      </c>
      <c r="CXP250" s="33" t="s">
        <v>279</v>
      </c>
      <c r="CXQ250" s="33" t="s">
        <v>279</v>
      </c>
      <c r="CXR250" s="33" t="s">
        <v>279</v>
      </c>
      <c r="CXS250" s="33" t="s">
        <v>279</v>
      </c>
      <c r="CXT250" s="33" t="s">
        <v>279</v>
      </c>
      <c r="CXU250" s="33" t="s">
        <v>279</v>
      </c>
      <c r="CXV250" s="33" t="s">
        <v>279</v>
      </c>
      <c r="CXW250" s="33" t="s">
        <v>279</v>
      </c>
      <c r="CXX250" s="33" t="s">
        <v>279</v>
      </c>
      <c r="CXY250" s="33" t="s">
        <v>279</v>
      </c>
      <c r="CXZ250" s="33" t="s">
        <v>279</v>
      </c>
      <c r="CYA250" s="33" t="s">
        <v>279</v>
      </c>
      <c r="CYB250" s="33" t="s">
        <v>279</v>
      </c>
      <c r="CYC250" s="33" t="s">
        <v>279</v>
      </c>
      <c r="CYD250" s="33" t="s">
        <v>279</v>
      </c>
      <c r="CYE250" s="33" t="s">
        <v>279</v>
      </c>
      <c r="CYF250" s="33" t="s">
        <v>279</v>
      </c>
      <c r="CYG250" s="33" t="s">
        <v>279</v>
      </c>
      <c r="CYH250" s="33" t="s">
        <v>279</v>
      </c>
      <c r="CYI250" s="33" t="s">
        <v>279</v>
      </c>
      <c r="CYJ250" s="33" t="s">
        <v>279</v>
      </c>
      <c r="CYK250" s="33" t="s">
        <v>279</v>
      </c>
      <c r="CYL250" s="33" t="s">
        <v>279</v>
      </c>
      <c r="CYM250" s="33" t="s">
        <v>279</v>
      </c>
      <c r="CYN250" s="33" t="s">
        <v>279</v>
      </c>
      <c r="CYO250" s="33" t="s">
        <v>279</v>
      </c>
      <c r="CYP250" s="33" t="s">
        <v>279</v>
      </c>
      <c r="CYQ250" s="33" t="s">
        <v>279</v>
      </c>
      <c r="CYR250" s="33" t="s">
        <v>279</v>
      </c>
      <c r="CYS250" s="33" t="s">
        <v>279</v>
      </c>
      <c r="CYT250" s="33" t="s">
        <v>279</v>
      </c>
      <c r="CYU250" s="33" t="s">
        <v>279</v>
      </c>
      <c r="CYV250" s="33" t="s">
        <v>279</v>
      </c>
      <c r="CYW250" s="33" t="s">
        <v>279</v>
      </c>
      <c r="CYX250" s="33" t="s">
        <v>279</v>
      </c>
      <c r="CYY250" s="33" t="s">
        <v>279</v>
      </c>
      <c r="CYZ250" s="33" t="s">
        <v>279</v>
      </c>
      <c r="CZA250" s="33" t="s">
        <v>279</v>
      </c>
      <c r="CZB250" s="33" t="s">
        <v>279</v>
      </c>
      <c r="CZC250" s="33" t="s">
        <v>279</v>
      </c>
      <c r="CZD250" s="33" t="s">
        <v>279</v>
      </c>
      <c r="CZE250" s="33" t="s">
        <v>279</v>
      </c>
      <c r="CZF250" s="33" t="s">
        <v>279</v>
      </c>
      <c r="CZG250" s="33" t="s">
        <v>279</v>
      </c>
      <c r="CZH250" s="33" t="s">
        <v>279</v>
      </c>
      <c r="CZI250" s="33" t="s">
        <v>279</v>
      </c>
      <c r="CZJ250" s="33" t="s">
        <v>279</v>
      </c>
      <c r="CZK250" s="33" t="s">
        <v>279</v>
      </c>
      <c r="CZL250" s="33" t="s">
        <v>279</v>
      </c>
      <c r="CZM250" s="33" t="s">
        <v>279</v>
      </c>
      <c r="CZN250" s="33" t="s">
        <v>279</v>
      </c>
      <c r="CZO250" s="33" t="s">
        <v>279</v>
      </c>
      <c r="CZP250" s="33" t="s">
        <v>279</v>
      </c>
      <c r="CZQ250" s="33" t="s">
        <v>279</v>
      </c>
      <c r="CZR250" s="33" t="s">
        <v>279</v>
      </c>
      <c r="CZS250" s="33" t="s">
        <v>279</v>
      </c>
      <c r="CZT250" s="33" t="s">
        <v>279</v>
      </c>
      <c r="CZU250" s="33" t="s">
        <v>279</v>
      </c>
      <c r="CZV250" s="33" t="s">
        <v>279</v>
      </c>
      <c r="CZW250" s="33" t="s">
        <v>279</v>
      </c>
      <c r="CZX250" s="33" t="s">
        <v>279</v>
      </c>
      <c r="CZY250" s="33" t="s">
        <v>279</v>
      </c>
      <c r="CZZ250" s="33" t="s">
        <v>279</v>
      </c>
      <c r="DAA250" s="33" t="s">
        <v>279</v>
      </c>
      <c r="DAB250" s="33" t="s">
        <v>279</v>
      </c>
      <c r="DAC250" s="33" t="s">
        <v>279</v>
      </c>
      <c r="DAD250" s="33" t="s">
        <v>279</v>
      </c>
      <c r="DAE250" s="33" t="s">
        <v>279</v>
      </c>
      <c r="DAF250" s="33" t="s">
        <v>279</v>
      </c>
      <c r="DAG250" s="33" t="s">
        <v>279</v>
      </c>
      <c r="DAH250" s="33" t="s">
        <v>279</v>
      </c>
      <c r="DAI250" s="33" t="s">
        <v>279</v>
      </c>
      <c r="DAJ250" s="33" t="s">
        <v>279</v>
      </c>
      <c r="DAK250" s="33" t="s">
        <v>279</v>
      </c>
      <c r="DAL250" s="33" t="s">
        <v>279</v>
      </c>
      <c r="DAM250" s="33" t="s">
        <v>279</v>
      </c>
      <c r="DAN250" s="33" t="s">
        <v>279</v>
      </c>
      <c r="DAO250" s="33" t="s">
        <v>279</v>
      </c>
      <c r="DAP250" s="33" t="s">
        <v>279</v>
      </c>
      <c r="DAQ250" s="33" t="s">
        <v>279</v>
      </c>
      <c r="DAR250" s="33" t="s">
        <v>279</v>
      </c>
      <c r="DAS250" s="33" t="s">
        <v>279</v>
      </c>
      <c r="DAT250" s="33" t="s">
        <v>279</v>
      </c>
      <c r="DAU250" s="33" t="s">
        <v>279</v>
      </c>
      <c r="DAV250" s="33" t="s">
        <v>279</v>
      </c>
      <c r="DAW250" s="33" t="s">
        <v>279</v>
      </c>
      <c r="DAX250" s="33" t="s">
        <v>279</v>
      </c>
      <c r="DAY250" s="33" t="s">
        <v>279</v>
      </c>
      <c r="DAZ250" s="33" t="s">
        <v>279</v>
      </c>
      <c r="DBA250" s="33" t="s">
        <v>279</v>
      </c>
      <c r="DBB250" s="33" t="s">
        <v>279</v>
      </c>
      <c r="DBC250" s="33" t="s">
        <v>279</v>
      </c>
      <c r="DBD250" s="33" t="s">
        <v>279</v>
      </c>
      <c r="DBE250" s="33" t="s">
        <v>279</v>
      </c>
      <c r="DBF250" s="33" t="s">
        <v>279</v>
      </c>
      <c r="DBG250" s="33" t="s">
        <v>279</v>
      </c>
      <c r="DBH250" s="33" t="s">
        <v>279</v>
      </c>
      <c r="DBI250" s="33" t="s">
        <v>279</v>
      </c>
      <c r="DBJ250" s="33" t="s">
        <v>279</v>
      </c>
      <c r="DBK250" s="33" t="s">
        <v>279</v>
      </c>
      <c r="DBL250" s="33" t="s">
        <v>279</v>
      </c>
      <c r="DBM250" s="33" t="s">
        <v>279</v>
      </c>
      <c r="DBN250" s="33" t="s">
        <v>279</v>
      </c>
      <c r="DBO250" s="33" t="s">
        <v>279</v>
      </c>
      <c r="DBP250" s="33" t="s">
        <v>279</v>
      </c>
      <c r="DBQ250" s="33" t="s">
        <v>279</v>
      </c>
      <c r="DBR250" s="33" t="s">
        <v>279</v>
      </c>
      <c r="DBS250" s="33" t="s">
        <v>279</v>
      </c>
      <c r="DBT250" s="33" t="s">
        <v>279</v>
      </c>
      <c r="DBU250" s="33" t="s">
        <v>279</v>
      </c>
      <c r="DBV250" s="33" t="s">
        <v>279</v>
      </c>
      <c r="DBW250" s="33" t="s">
        <v>279</v>
      </c>
      <c r="DBX250" s="33" t="s">
        <v>279</v>
      </c>
      <c r="DBY250" s="33" t="s">
        <v>279</v>
      </c>
      <c r="DBZ250" s="33" t="s">
        <v>279</v>
      </c>
      <c r="DCA250" s="33" t="s">
        <v>279</v>
      </c>
      <c r="DCB250" s="33" t="s">
        <v>279</v>
      </c>
      <c r="DCC250" s="33" t="s">
        <v>279</v>
      </c>
      <c r="DCD250" s="33" t="s">
        <v>279</v>
      </c>
      <c r="DCE250" s="33" t="s">
        <v>279</v>
      </c>
      <c r="DCF250" s="33" t="s">
        <v>279</v>
      </c>
      <c r="DCG250" s="33" t="s">
        <v>279</v>
      </c>
      <c r="DCH250" s="33" t="s">
        <v>279</v>
      </c>
      <c r="DCI250" s="33" t="s">
        <v>279</v>
      </c>
      <c r="DCJ250" s="33" t="s">
        <v>279</v>
      </c>
      <c r="DCK250" s="33" t="s">
        <v>279</v>
      </c>
      <c r="DCL250" s="33" t="s">
        <v>279</v>
      </c>
      <c r="DCM250" s="33" t="s">
        <v>279</v>
      </c>
      <c r="DCN250" s="33" t="s">
        <v>279</v>
      </c>
      <c r="DCO250" s="33" t="s">
        <v>279</v>
      </c>
      <c r="DCP250" s="33" t="s">
        <v>279</v>
      </c>
      <c r="DCQ250" s="33" t="s">
        <v>279</v>
      </c>
      <c r="DCR250" s="33" t="s">
        <v>279</v>
      </c>
      <c r="DCS250" s="33" t="s">
        <v>279</v>
      </c>
      <c r="DCT250" s="33" t="s">
        <v>279</v>
      </c>
      <c r="DCU250" s="33" t="s">
        <v>279</v>
      </c>
      <c r="DCV250" s="33" t="s">
        <v>279</v>
      </c>
      <c r="DCW250" s="33" t="s">
        <v>279</v>
      </c>
      <c r="DCX250" s="33" t="s">
        <v>279</v>
      </c>
      <c r="DCY250" s="33" t="s">
        <v>279</v>
      </c>
      <c r="DCZ250" s="33" t="s">
        <v>279</v>
      </c>
      <c r="DDA250" s="33" t="s">
        <v>279</v>
      </c>
      <c r="DDB250" s="33" t="s">
        <v>279</v>
      </c>
      <c r="DDC250" s="33" t="s">
        <v>279</v>
      </c>
      <c r="DDD250" s="33" t="s">
        <v>279</v>
      </c>
      <c r="DDE250" s="33" t="s">
        <v>279</v>
      </c>
      <c r="DDF250" s="33" t="s">
        <v>279</v>
      </c>
      <c r="DDG250" s="33" t="s">
        <v>279</v>
      </c>
      <c r="DDH250" s="33" t="s">
        <v>279</v>
      </c>
      <c r="DDI250" s="33" t="s">
        <v>279</v>
      </c>
      <c r="DDJ250" s="33" t="s">
        <v>279</v>
      </c>
      <c r="DDK250" s="33" t="s">
        <v>279</v>
      </c>
      <c r="DDL250" s="33" t="s">
        <v>279</v>
      </c>
      <c r="DDM250" s="33" t="s">
        <v>279</v>
      </c>
      <c r="DDN250" s="33" t="s">
        <v>279</v>
      </c>
      <c r="DDO250" s="33" t="s">
        <v>279</v>
      </c>
      <c r="DDP250" s="33" t="s">
        <v>279</v>
      </c>
      <c r="DDQ250" s="33" t="s">
        <v>279</v>
      </c>
      <c r="DDR250" s="33" t="s">
        <v>279</v>
      </c>
      <c r="DDS250" s="33" t="s">
        <v>279</v>
      </c>
      <c r="DDT250" s="33" t="s">
        <v>279</v>
      </c>
      <c r="DDU250" s="33" t="s">
        <v>279</v>
      </c>
      <c r="DDV250" s="33" t="s">
        <v>279</v>
      </c>
      <c r="DDW250" s="33" t="s">
        <v>279</v>
      </c>
      <c r="DDX250" s="33" t="s">
        <v>279</v>
      </c>
      <c r="DDY250" s="33" t="s">
        <v>279</v>
      </c>
      <c r="DDZ250" s="33" t="s">
        <v>279</v>
      </c>
      <c r="DEA250" s="33" t="s">
        <v>279</v>
      </c>
      <c r="DEB250" s="33" t="s">
        <v>279</v>
      </c>
      <c r="DEC250" s="33" t="s">
        <v>279</v>
      </c>
      <c r="DED250" s="33" t="s">
        <v>279</v>
      </c>
      <c r="DEE250" s="33" t="s">
        <v>279</v>
      </c>
      <c r="DEF250" s="33" t="s">
        <v>279</v>
      </c>
      <c r="DEG250" s="33" t="s">
        <v>279</v>
      </c>
      <c r="DEH250" s="33" t="s">
        <v>279</v>
      </c>
      <c r="DEI250" s="33" t="s">
        <v>279</v>
      </c>
      <c r="DEJ250" s="33" t="s">
        <v>279</v>
      </c>
      <c r="DEK250" s="33" t="s">
        <v>279</v>
      </c>
      <c r="DEL250" s="33" t="s">
        <v>279</v>
      </c>
      <c r="DEM250" s="33" t="s">
        <v>279</v>
      </c>
      <c r="DEN250" s="33" t="s">
        <v>279</v>
      </c>
      <c r="DEO250" s="33" t="s">
        <v>279</v>
      </c>
      <c r="DEP250" s="33" t="s">
        <v>279</v>
      </c>
      <c r="DEQ250" s="33" t="s">
        <v>279</v>
      </c>
      <c r="DER250" s="33" t="s">
        <v>279</v>
      </c>
      <c r="DES250" s="33" t="s">
        <v>279</v>
      </c>
      <c r="DET250" s="33" t="s">
        <v>279</v>
      </c>
      <c r="DEU250" s="33" t="s">
        <v>279</v>
      </c>
      <c r="DEV250" s="33" t="s">
        <v>279</v>
      </c>
      <c r="DEW250" s="33" t="s">
        <v>279</v>
      </c>
      <c r="DEX250" s="33" t="s">
        <v>279</v>
      </c>
      <c r="DEY250" s="33" t="s">
        <v>279</v>
      </c>
      <c r="DEZ250" s="33" t="s">
        <v>279</v>
      </c>
      <c r="DFA250" s="33" t="s">
        <v>279</v>
      </c>
      <c r="DFB250" s="33" t="s">
        <v>279</v>
      </c>
      <c r="DFC250" s="33" t="s">
        <v>279</v>
      </c>
      <c r="DFD250" s="33" t="s">
        <v>279</v>
      </c>
      <c r="DFE250" s="33" t="s">
        <v>279</v>
      </c>
      <c r="DFF250" s="33" t="s">
        <v>279</v>
      </c>
      <c r="DFG250" s="33" t="s">
        <v>279</v>
      </c>
      <c r="DFH250" s="33" t="s">
        <v>279</v>
      </c>
      <c r="DFI250" s="33" t="s">
        <v>279</v>
      </c>
      <c r="DFJ250" s="33" t="s">
        <v>279</v>
      </c>
      <c r="DFK250" s="33" t="s">
        <v>279</v>
      </c>
      <c r="DFL250" s="33" t="s">
        <v>279</v>
      </c>
      <c r="DFM250" s="33" t="s">
        <v>279</v>
      </c>
      <c r="DFN250" s="33" t="s">
        <v>279</v>
      </c>
      <c r="DFO250" s="33" t="s">
        <v>279</v>
      </c>
      <c r="DFP250" s="33" t="s">
        <v>279</v>
      </c>
      <c r="DFQ250" s="33" t="s">
        <v>279</v>
      </c>
      <c r="DFR250" s="33" t="s">
        <v>279</v>
      </c>
      <c r="DFS250" s="33" t="s">
        <v>279</v>
      </c>
      <c r="DFT250" s="33" t="s">
        <v>279</v>
      </c>
      <c r="DFU250" s="33" t="s">
        <v>279</v>
      </c>
      <c r="DFV250" s="33" t="s">
        <v>279</v>
      </c>
      <c r="DFW250" s="33" t="s">
        <v>279</v>
      </c>
      <c r="DFX250" s="33" t="s">
        <v>279</v>
      </c>
      <c r="DFY250" s="33" t="s">
        <v>279</v>
      </c>
      <c r="DFZ250" s="33" t="s">
        <v>279</v>
      </c>
      <c r="DGA250" s="33" t="s">
        <v>279</v>
      </c>
      <c r="DGB250" s="33" t="s">
        <v>279</v>
      </c>
      <c r="DGC250" s="33" t="s">
        <v>279</v>
      </c>
      <c r="DGD250" s="33" t="s">
        <v>279</v>
      </c>
      <c r="DGE250" s="33" t="s">
        <v>279</v>
      </c>
      <c r="DGF250" s="33" t="s">
        <v>279</v>
      </c>
      <c r="DGG250" s="33" t="s">
        <v>279</v>
      </c>
      <c r="DGH250" s="33" t="s">
        <v>279</v>
      </c>
      <c r="DGI250" s="33" t="s">
        <v>279</v>
      </c>
      <c r="DGJ250" s="33" t="s">
        <v>279</v>
      </c>
      <c r="DGK250" s="33" t="s">
        <v>279</v>
      </c>
      <c r="DGL250" s="33" t="s">
        <v>279</v>
      </c>
      <c r="DGM250" s="33" t="s">
        <v>279</v>
      </c>
      <c r="DGN250" s="33" t="s">
        <v>279</v>
      </c>
      <c r="DGO250" s="33" t="s">
        <v>279</v>
      </c>
      <c r="DGP250" s="33" t="s">
        <v>279</v>
      </c>
      <c r="DGQ250" s="33" t="s">
        <v>279</v>
      </c>
      <c r="DGR250" s="33" t="s">
        <v>279</v>
      </c>
      <c r="DGS250" s="33" t="s">
        <v>279</v>
      </c>
      <c r="DGT250" s="33" t="s">
        <v>279</v>
      </c>
      <c r="DGU250" s="33" t="s">
        <v>279</v>
      </c>
      <c r="DGV250" s="33" t="s">
        <v>279</v>
      </c>
      <c r="DGW250" s="33" t="s">
        <v>279</v>
      </c>
      <c r="DGX250" s="33" t="s">
        <v>279</v>
      </c>
      <c r="DGY250" s="33" t="s">
        <v>279</v>
      </c>
      <c r="DGZ250" s="33" t="s">
        <v>279</v>
      </c>
      <c r="DHA250" s="33" t="s">
        <v>279</v>
      </c>
      <c r="DHB250" s="33" t="s">
        <v>279</v>
      </c>
      <c r="DHC250" s="33" t="s">
        <v>279</v>
      </c>
      <c r="DHD250" s="33" t="s">
        <v>279</v>
      </c>
      <c r="DHE250" s="33" t="s">
        <v>279</v>
      </c>
      <c r="DHF250" s="33" t="s">
        <v>279</v>
      </c>
      <c r="DHG250" s="33" t="s">
        <v>279</v>
      </c>
      <c r="DHH250" s="33" t="s">
        <v>279</v>
      </c>
      <c r="DHI250" s="33" t="s">
        <v>279</v>
      </c>
      <c r="DHJ250" s="33" t="s">
        <v>279</v>
      </c>
      <c r="DHK250" s="33" t="s">
        <v>279</v>
      </c>
      <c r="DHL250" s="33" t="s">
        <v>279</v>
      </c>
      <c r="DHM250" s="33" t="s">
        <v>279</v>
      </c>
      <c r="DHN250" s="33" t="s">
        <v>279</v>
      </c>
      <c r="DHO250" s="33" t="s">
        <v>279</v>
      </c>
      <c r="DHP250" s="33" t="s">
        <v>279</v>
      </c>
      <c r="DHQ250" s="33" t="s">
        <v>279</v>
      </c>
      <c r="DHR250" s="33" t="s">
        <v>279</v>
      </c>
      <c r="DHS250" s="33" t="s">
        <v>279</v>
      </c>
      <c r="DHT250" s="33" t="s">
        <v>279</v>
      </c>
      <c r="DHU250" s="33" t="s">
        <v>279</v>
      </c>
      <c r="DHV250" s="33" t="s">
        <v>279</v>
      </c>
      <c r="DHW250" s="33" t="s">
        <v>279</v>
      </c>
      <c r="DHX250" s="33" t="s">
        <v>279</v>
      </c>
      <c r="DHY250" s="33" t="s">
        <v>279</v>
      </c>
      <c r="DHZ250" s="33" t="s">
        <v>279</v>
      </c>
      <c r="DIA250" s="33" t="s">
        <v>279</v>
      </c>
      <c r="DIB250" s="33" t="s">
        <v>279</v>
      </c>
      <c r="DIC250" s="33" t="s">
        <v>279</v>
      </c>
      <c r="DID250" s="33" t="s">
        <v>279</v>
      </c>
      <c r="DIE250" s="33" t="s">
        <v>279</v>
      </c>
      <c r="DIF250" s="33" t="s">
        <v>279</v>
      </c>
      <c r="DIG250" s="33" t="s">
        <v>279</v>
      </c>
      <c r="DIH250" s="33" t="s">
        <v>279</v>
      </c>
      <c r="DII250" s="33" t="s">
        <v>279</v>
      </c>
      <c r="DIJ250" s="33" t="s">
        <v>279</v>
      </c>
      <c r="DIK250" s="33" t="s">
        <v>279</v>
      </c>
      <c r="DIL250" s="33" t="s">
        <v>279</v>
      </c>
      <c r="DIM250" s="33" t="s">
        <v>279</v>
      </c>
      <c r="DIN250" s="33" t="s">
        <v>279</v>
      </c>
      <c r="DIO250" s="33" t="s">
        <v>279</v>
      </c>
      <c r="DIP250" s="33" t="s">
        <v>279</v>
      </c>
      <c r="DIQ250" s="33" t="s">
        <v>279</v>
      </c>
      <c r="DIR250" s="33" t="s">
        <v>279</v>
      </c>
      <c r="DIS250" s="33" t="s">
        <v>279</v>
      </c>
      <c r="DIT250" s="33" t="s">
        <v>279</v>
      </c>
      <c r="DIU250" s="33" t="s">
        <v>279</v>
      </c>
      <c r="DIV250" s="33" t="s">
        <v>279</v>
      </c>
      <c r="DIW250" s="33" t="s">
        <v>279</v>
      </c>
      <c r="DIX250" s="33" t="s">
        <v>279</v>
      </c>
      <c r="DIY250" s="33" t="s">
        <v>279</v>
      </c>
      <c r="DIZ250" s="33" t="s">
        <v>279</v>
      </c>
      <c r="DJA250" s="33" t="s">
        <v>279</v>
      </c>
      <c r="DJB250" s="33" t="s">
        <v>279</v>
      </c>
      <c r="DJC250" s="33" t="s">
        <v>279</v>
      </c>
      <c r="DJD250" s="33" t="s">
        <v>279</v>
      </c>
      <c r="DJE250" s="33" t="s">
        <v>279</v>
      </c>
      <c r="DJF250" s="33" t="s">
        <v>279</v>
      </c>
      <c r="DJG250" s="33" t="s">
        <v>279</v>
      </c>
      <c r="DJH250" s="33" t="s">
        <v>279</v>
      </c>
      <c r="DJI250" s="33" t="s">
        <v>279</v>
      </c>
      <c r="DJJ250" s="33" t="s">
        <v>279</v>
      </c>
      <c r="DJK250" s="33" t="s">
        <v>279</v>
      </c>
      <c r="DJL250" s="33" t="s">
        <v>279</v>
      </c>
      <c r="DJM250" s="33" t="s">
        <v>279</v>
      </c>
      <c r="DJN250" s="33" t="s">
        <v>279</v>
      </c>
      <c r="DJO250" s="33" t="s">
        <v>279</v>
      </c>
      <c r="DJP250" s="33" t="s">
        <v>279</v>
      </c>
      <c r="DJQ250" s="33" t="s">
        <v>279</v>
      </c>
      <c r="DJR250" s="33" t="s">
        <v>279</v>
      </c>
      <c r="DJS250" s="33" t="s">
        <v>279</v>
      </c>
      <c r="DJT250" s="33" t="s">
        <v>279</v>
      </c>
      <c r="DJU250" s="33" t="s">
        <v>279</v>
      </c>
      <c r="DJV250" s="33" t="s">
        <v>279</v>
      </c>
      <c r="DJW250" s="33" t="s">
        <v>279</v>
      </c>
      <c r="DJX250" s="33" t="s">
        <v>279</v>
      </c>
      <c r="DJY250" s="33" t="s">
        <v>279</v>
      </c>
      <c r="DJZ250" s="33" t="s">
        <v>279</v>
      </c>
      <c r="DKA250" s="33" t="s">
        <v>279</v>
      </c>
      <c r="DKB250" s="33" t="s">
        <v>279</v>
      </c>
      <c r="DKC250" s="33" t="s">
        <v>279</v>
      </c>
      <c r="DKD250" s="33" t="s">
        <v>279</v>
      </c>
      <c r="DKE250" s="33" t="s">
        <v>279</v>
      </c>
      <c r="DKF250" s="33" t="s">
        <v>279</v>
      </c>
      <c r="DKG250" s="33" t="s">
        <v>279</v>
      </c>
      <c r="DKH250" s="33" t="s">
        <v>279</v>
      </c>
      <c r="DKI250" s="33" t="s">
        <v>279</v>
      </c>
      <c r="DKJ250" s="33" t="s">
        <v>279</v>
      </c>
      <c r="DKK250" s="33" t="s">
        <v>279</v>
      </c>
      <c r="DKL250" s="33" t="s">
        <v>279</v>
      </c>
      <c r="DKM250" s="33" t="s">
        <v>279</v>
      </c>
      <c r="DKN250" s="33" t="s">
        <v>279</v>
      </c>
      <c r="DKO250" s="33" t="s">
        <v>279</v>
      </c>
      <c r="DKP250" s="33" t="s">
        <v>279</v>
      </c>
      <c r="DKQ250" s="33" t="s">
        <v>279</v>
      </c>
      <c r="DKR250" s="33" t="s">
        <v>279</v>
      </c>
      <c r="DKS250" s="33" t="s">
        <v>279</v>
      </c>
      <c r="DKT250" s="33" t="s">
        <v>279</v>
      </c>
      <c r="DKU250" s="33" t="s">
        <v>279</v>
      </c>
      <c r="DKV250" s="33" t="s">
        <v>279</v>
      </c>
      <c r="DKW250" s="33" t="s">
        <v>279</v>
      </c>
      <c r="DKX250" s="33" t="s">
        <v>279</v>
      </c>
      <c r="DKY250" s="33" t="s">
        <v>279</v>
      </c>
      <c r="DKZ250" s="33" t="s">
        <v>279</v>
      </c>
      <c r="DLA250" s="33" t="s">
        <v>279</v>
      </c>
      <c r="DLB250" s="33" t="s">
        <v>279</v>
      </c>
      <c r="DLC250" s="33" t="s">
        <v>279</v>
      </c>
      <c r="DLD250" s="33" t="s">
        <v>279</v>
      </c>
      <c r="DLE250" s="33" t="s">
        <v>279</v>
      </c>
      <c r="DLF250" s="33" t="s">
        <v>279</v>
      </c>
      <c r="DLG250" s="33" t="s">
        <v>279</v>
      </c>
      <c r="DLH250" s="33" t="s">
        <v>279</v>
      </c>
      <c r="DLI250" s="33" t="s">
        <v>279</v>
      </c>
      <c r="DLJ250" s="33" t="s">
        <v>279</v>
      </c>
      <c r="DLK250" s="33" t="s">
        <v>279</v>
      </c>
      <c r="DLL250" s="33" t="s">
        <v>279</v>
      </c>
      <c r="DLM250" s="33" t="s">
        <v>279</v>
      </c>
      <c r="DLN250" s="33" t="s">
        <v>279</v>
      </c>
      <c r="DLO250" s="33" t="s">
        <v>279</v>
      </c>
      <c r="DLP250" s="33" t="s">
        <v>279</v>
      </c>
      <c r="DLQ250" s="33" t="s">
        <v>279</v>
      </c>
      <c r="DLR250" s="33" t="s">
        <v>279</v>
      </c>
      <c r="DLS250" s="33" t="s">
        <v>279</v>
      </c>
      <c r="DLT250" s="33" t="s">
        <v>279</v>
      </c>
      <c r="DLU250" s="33" t="s">
        <v>279</v>
      </c>
      <c r="DLV250" s="33" t="s">
        <v>279</v>
      </c>
      <c r="DLW250" s="33" t="s">
        <v>279</v>
      </c>
      <c r="DLX250" s="33" t="s">
        <v>279</v>
      </c>
      <c r="DLY250" s="33" t="s">
        <v>279</v>
      </c>
      <c r="DLZ250" s="33" t="s">
        <v>279</v>
      </c>
      <c r="DMA250" s="33" t="s">
        <v>279</v>
      </c>
      <c r="DMB250" s="33" t="s">
        <v>279</v>
      </c>
      <c r="DMC250" s="33" t="s">
        <v>279</v>
      </c>
      <c r="DMD250" s="33" t="s">
        <v>279</v>
      </c>
      <c r="DME250" s="33" t="s">
        <v>279</v>
      </c>
      <c r="DMF250" s="33" t="s">
        <v>279</v>
      </c>
      <c r="DMG250" s="33" t="s">
        <v>279</v>
      </c>
      <c r="DMH250" s="33" t="s">
        <v>279</v>
      </c>
      <c r="DMI250" s="33" t="s">
        <v>279</v>
      </c>
      <c r="DMJ250" s="33" t="s">
        <v>279</v>
      </c>
      <c r="DMK250" s="33" t="s">
        <v>279</v>
      </c>
      <c r="DML250" s="33" t="s">
        <v>279</v>
      </c>
      <c r="DMM250" s="33" t="s">
        <v>279</v>
      </c>
      <c r="DMN250" s="33" t="s">
        <v>279</v>
      </c>
      <c r="DMO250" s="33" t="s">
        <v>279</v>
      </c>
      <c r="DMP250" s="33" t="s">
        <v>279</v>
      </c>
      <c r="DMQ250" s="33" t="s">
        <v>279</v>
      </c>
      <c r="DMR250" s="33" t="s">
        <v>279</v>
      </c>
      <c r="DMS250" s="33" t="s">
        <v>279</v>
      </c>
      <c r="DMT250" s="33" t="s">
        <v>279</v>
      </c>
      <c r="DMU250" s="33" t="s">
        <v>279</v>
      </c>
      <c r="DMV250" s="33" t="s">
        <v>279</v>
      </c>
      <c r="DMW250" s="33" t="s">
        <v>279</v>
      </c>
      <c r="DMX250" s="33" t="s">
        <v>279</v>
      </c>
      <c r="DMY250" s="33" t="s">
        <v>279</v>
      </c>
      <c r="DMZ250" s="33" t="s">
        <v>279</v>
      </c>
      <c r="DNA250" s="33" t="s">
        <v>279</v>
      </c>
      <c r="DNB250" s="33" t="s">
        <v>279</v>
      </c>
      <c r="DNC250" s="33" t="s">
        <v>279</v>
      </c>
      <c r="DND250" s="33" t="s">
        <v>279</v>
      </c>
      <c r="DNE250" s="33" t="s">
        <v>279</v>
      </c>
      <c r="DNF250" s="33" t="s">
        <v>279</v>
      </c>
      <c r="DNG250" s="33" t="s">
        <v>279</v>
      </c>
      <c r="DNH250" s="33" t="s">
        <v>279</v>
      </c>
      <c r="DNI250" s="33" t="s">
        <v>279</v>
      </c>
      <c r="DNJ250" s="33" t="s">
        <v>279</v>
      </c>
      <c r="DNK250" s="33" t="s">
        <v>279</v>
      </c>
      <c r="DNL250" s="33" t="s">
        <v>279</v>
      </c>
      <c r="DNM250" s="33" t="s">
        <v>279</v>
      </c>
      <c r="DNN250" s="33" t="s">
        <v>279</v>
      </c>
      <c r="DNO250" s="33" t="s">
        <v>279</v>
      </c>
      <c r="DNP250" s="33" t="s">
        <v>279</v>
      </c>
      <c r="DNQ250" s="33" t="s">
        <v>279</v>
      </c>
      <c r="DNR250" s="33" t="s">
        <v>279</v>
      </c>
      <c r="DNS250" s="33" t="s">
        <v>279</v>
      </c>
      <c r="DNT250" s="33" t="s">
        <v>279</v>
      </c>
      <c r="DNU250" s="33" t="s">
        <v>279</v>
      </c>
      <c r="DNV250" s="33" t="s">
        <v>279</v>
      </c>
      <c r="DNW250" s="33" t="s">
        <v>279</v>
      </c>
      <c r="DNX250" s="33" t="s">
        <v>279</v>
      </c>
      <c r="DNY250" s="33" t="s">
        <v>279</v>
      </c>
      <c r="DNZ250" s="33" t="s">
        <v>279</v>
      </c>
      <c r="DOA250" s="33" t="s">
        <v>279</v>
      </c>
      <c r="DOB250" s="33" t="s">
        <v>279</v>
      </c>
      <c r="DOC250" s="33" t="s">
        <v>279</v>
      </c>
      <c r="DOD250" s="33" t="s">
        <v>279</v>
      </c>
      <c r="DOE250" s="33" t="s">
        <v>279</v>
      </c>
      <c r="DOF250" s="33" t="s">
        <v>279</v>
      </c>
      <c r="DOG250" s="33" t="s">
        <v>279</v>
      </c>
      <c r="DOH250" s="33" t="s">
        <v>279</v>
      </c>
      <c r="DOI250" s="33" t="s">
        <v>279</v>
      </c>
      <c r="DOJ250" s="33" t="s">
        <v>279</v>
      </c>
      <c r="DOK250" s="33" t="s">
        <v>279</v>
      </c>
      <c r="DOL250" s="33" t="s">
        <v>279</v>
      </c>
      <c r="DOM250" s="33" t="s">
        <v>279</v>
      </c>
      <c r="DON250" s="33" t="s">
        <v>279</v>
      </c>
      <c r="DOO250" s="33" t="s">
        <v>279</v>
      </c>
      <c r="DOP250" s="33" t="s">
        <v>279</v>
      </c>
      <c r="DOQ250" s="33" t="s">
        <v>279</v>
      </c>
      <c r="DOR250" s="33" t="s">
        <v>279</v>
      </c>
      <c r="DOS250" s="33" t="s">
        <v>279</v>
      </c>
      <c r="DOT250" s="33" t="s">
        <v>279</v>
      </c>
      <c r="DOU250" s="33" t="s">
        <v>279</v>
      </c>
      <c r="DOV250" s="33" t="s">
        <v>279</v>
      </c>
      <c r="DOW250" s="33" t="s">
        <v>279</v>
      </c>
      <c r="DOX250" s="33" t="s">
        <v>279</v>
      </c>
      <c r="DOY250" s="33" t="s">
        <v>279</v>
      </c>
      <c r="DOZ250" s="33" t="s">
        <v>279</v>
      </c>
      <c r="DPA250" s="33" t="s">
        <v>279</v>
      </c>
      <c r="DPB250" s="33" t="s">
        <v>279</v>
      </c>
      <c r="DPC250" s="33" t="s">
        <v>279</v>
      </c>
      <c r="DPD250" s="33" t="s">
        <v>279</v>
      </c>
      <c r="DPE250" s="33" t="s">
        <v>279</v>
      </c>
      <c r="DPF250" s="33" t="s">
        <v>279</v>
      </c>
      <c r="DPG250" s="33" t="s">
        <v>279</v>
      </c>
      <c r="DPH250" s="33" t="s">
        <v>279</v>
      </c>
      <c r="DPI250" s="33" t="s">
        <v>279</v>
      </c>
      <c r="DPJ250" s="33" t="s">
        <v>279</v>
      </c>
      <c r="DPK250" s="33" t="s">
        <v>279</v>
      </c>
      <c r="DPL250" s="33" t="s">
        <v>279</v>
      </c>
      <c r="DPM250" s="33" t="s">
        <v>279</v>
      </c>
      <c r="DPN250" s="33" t="s">
        <v>279</v>
      </c>
      <c r="DPO250" s="33" t="s">
        <v>279</v>
      </c>
      <c r="DPP250" s="33" t="s">
        <v>279</v>
      </c>
      <c r="DPQ250" s="33" t="s">
        <v>279</v>
      </c>
      <c r="DPR250" s="33" t="s">
        <v>279</v>
      </c>
      <c r="DPS250" s="33" t="s">
        <v>279</v>
      </c>
      <c r="DPT250" s="33" t="s">
        <v>279</v>
      </c>
      <c r="DPU250" s="33" t="s">
        <v>279</v>
      </c>
      <c r="DPV250" s="33" t="s">
        <v>279</v>
      </c>
      <c r="DPW250" s="33" t="s">
        <v>279</v>
      </c>
      <c r="DPX250" s="33" t="s">
        <v>279</v>
      </c>
      <c r="DPY250" s="33" t="s">
        <v>279</v>
      </c>
      <c r="DPZ250" s="33" t="s">
        <v>279</v>
      </c>
      <c r="DQA250" s="33" t="s">
        <v>279</v>
      </c>
      <c r="DQB250" s="33" t="s">
        <v>279</v>
      </c>
      <c r="DQC250" s="33" t="s">
        <v>279</v>
      </c>
      <c r="DQD250" s="33" t="s">
        <v>279</v>
      </c>
      <c r="DQE250" s="33" t="s">
        <v>279</v>
      </c>
      <c r="DQF250" s="33" t="s">
        <v>279</v>
      </c>
      <c r="DQG250" s="33" t="s">
        <v>279</v>
      </c>
      <c r="DQH250" s="33" t="s">
        <v>279</v>
      </c>
      <c r="DQI250" s="33" t="s">
        <v>279</v>
      </c>
      <c r="DQJ250" s="33" t="s">
        <v>279</v>
      </c>
      <c r="DQK250" s="33" t="s">
        <v>279</v>
      </c>
      <c r="DQL250" s="33" t="s">
        <v>279</v>
      </c>
      <c r="DQM250" s="33" t="s">
        <v>279</v>
      </c>
      <c r="DQN250" s="33" t="s">
        <v>279</v>
      </c>
      <c r="DQO250" s="33" t="s">
        <v>279</v>
      </c>
      <c r="DQP250" s="33" t="s">
        <v>279</v>
      </c>
      <c r="DQQ250" s="33" t="s">
        <v>279</v>
      </c>
      <c r="DQR250" s="33" t="s">
        <v>279</v>
      </c>
      <c r="DQS250" s="33" t="s">
        <v>279</v>
      </c>
      <c r="DQT250" s="33" t="s">
        <v>279</v>
      </c>
      <c r="DQU250" s="33" t="s">
        <v>279</v>
      </c>
      <c r="DQV250" s="33" t="s">
        <v>279</v>
      </c>
      <c r="DQW250" s="33" t="s">
        <v>279</v>
      </c>
      <c r="DQX250" s="33" t="s">
        <v>279</v>
      </c>
      <c r="DQY250" s="33" t="s">
        <v>279</v>
      </c>
      <c r="DQZ250" s="33" t="s">
        <v>279</v>
      </c>
      <c r="DRA250" s="33" t="s">
        <v>279</v>
      </c>
      <c r="DRB250" s="33" t="s">
        <v>279</v>
      </c>
      <c r="DRC250" s="33" t="s">
        <v>279</v>
      </c>
      <c r="DRD250" s="33" t="s">
        <v>279</v>
      </c>
      <c r="DRE250" s="33" t="s">
        <v>279</v>
      </c>
      <c r="DRF250" s="33" t="s">
        <v>279</v>
      </c>
      <c r="DRG250" s="33" t="s">
        <v>279</v>
      </c>
      <c r="DRH250" s="33" t="s">
        <v>279</v>
      </c>
      <c r="DRI250" s="33" t="s">
        <v>279</v>
      </c>
      <c r="DRJ250" s="33" t="s">
        <v>279</v>
      </c>
      <c r="DRK250" s="33" t="s">
        <v>279</v>
      </c>
      <c r="DRL250" s="33" t="s">
        <v>279</v>
      </c>
      <c r="DRM250" s="33" t="s">
        <v>279</v>
      </c>
      <c r="DRN250" s="33" t="s">
        <v>279</v>
      </c>
      <c r="DRO250" s="33" t="s">
        <v>279</v>
      </c>
      <c r="DRP250" s="33" t="s">
        <v>279</v>
      </c>
      <c r="DRQ250" s="33" t="s">
        <v>279</v>
      </c>
      <c r="DRR250" s="33" t="s">
        <v>279</v>
      </c>
      <c r="DRS250" s="33" t="s">
        <v>279</v>
      </c>
      <c r="DRT250" s="33" t="s">
        <v>279</v>
      </c>
      <c r="DRU250" s="33" t="s">
        <v>279</v>
      </c>
      <c r="DRV250" s="33" t="s">
        <v>279</v>
      </c>
      <c r="DRW250" s="33" t="s">
        <v>279</v>
      </c>
      <c r="DRX250" s="33" t="s">
        <v>279</v>
      </c>
      <c r="DRY250" s="33" t="s">
        <v>279</v>
      </c>
      <c r="DRZ250" s="33" t="s">
        <v>279</v>
      </c>
      <c r="DSA250" s="33" t="s">
        <v>279</v>
      </c>
      <c r="DSB250" s="33" t="s">
        <v>279</v>
      </c>
      <c r="DSC250" s="33" t="s">
        <v>279</v>
      </c>
      <c r="DSD250" s="33" t="s">
        <v>279</v>
      </c>
      <c r="DSE250" s="33" t="s">
        <v>279</v>
      </c>
      <c r="DSF250" s="33" t="s">
        <v>279</v>
      </c>
      <c r="DSG250" s="33" t="s">
        <v>279</v>
      </c>
      <c r="DSH250" s="33" t="s">
        <v>279</v>
      </c>
      <c r="DSI250" s="33" t="s">
        <v>279</v>
      </c>
      <c r="DSJ250" s="33" t="s">
        <v>279</v>
      </c>
      <c r="DSK250" s="33" t="s">
        <v>279</v>
      </c>
      <c r="DSL250" s="33" t="s">
        <v>279</v>
      </c>
      <c r="DSM250" s="33" t="s">
        <v>279</v>
      </c>
      <c r="DSN250" s="33" t="s">
        <v>279</v>
      </c>
      <c r="DSO250" s="33" t="s">
        <v>279</v>
      </c>
      <c r="DSP250" s="33" t="s">
        <v>279</v>
      </c>
      <c r="DSQ250" s="33" t="s">
        <v>279</v>
      </c>
      <c r="DSR250" s="33" t="s">
        <v>279</v>
      </c>
      <c r="DSS250" s="33" t="s">
        <v>279</v>
      </c>
      <c r="DST250" s="33" t="s">
        <v>279</v>
      </c>
      <c r="DSU250" s="33" t="s">
        <v>279</v>
      </c>
      <c r="DSV250" s="33" t="s">
        <v>279</v>
      </c>
      <c r="DSW250" s="33" t="s">
        <v>279</v>
      </c>
      <c r="DSX250" s="33" t="s">
        <v>279</v>
      </c>
      <c r="DSY250" s="33" t="s">
        <v>279</v>
      </c>
      <c r="DSZ250" s="33" t="s">
        <v>279</v>
      </c>
      <c r="DTA250" s="33" t="s">
        <v>279</v>
      </c>
      <c r="DTB250" s="33" t="s">
        <v>279</v>
      </c>
      <c r="DTC250" s="33" t="s">
        <v>279</v>
      </c>
      <c r="DTD250" s="33" t="s">
        <v>279</v>
      </c>
      <c r="DTE250" s="33" t="s">
        <v>279</v>
      </c>
      <c r="DTF250" s="33" t="s">
        <v>279</v>
      </c>
      <c r="DTG250" s="33" t="s">
        <v>279</v>
      </c>
      <c r="DTH250" s="33" t="s">
        <v>279</v>
      </c>
      <c r="DTI250" s="33" t="s">
        <v>279</v>
      </c>
      <c r="DTJ250" s="33" t="s">
        <v>279</v>
      </c>
      <c r="DTK250" s="33" t="s">
        <v>279</v>
      </c>
      <c r="DTL250" s="33" t="s">
        <v>279</v>
      </c>
      <c r="DTM250" s="33" t="s">
        <v>279</v>
      </c>
      <c r="DTN250" s="33" t="s">
        <v>279</v>
      </c>
      <c r="DTO250" s="33" t="s">
        <v>279</v>
      </c>
      <c r="DTP250" s="33" t="s">
        <v>279</v>
      </c>
      <c r="DTQ250" s="33" t="s">
        <v>279</v>
      </c>
      <c r="DTR250" s="33" t="s">
        <v>279</v>
      </c>
      <c r="DTS250" s="33" t="s">
        <v>279</v>
      </c>
      <c r="DTT250" s="33" t="s">
        <v>279</v>
      </c>
      <c r="DTU250" s="33" t="s">
        <v>279</v>
      </c>
      <c r="DTV250" s="33" t="s">
        <v>279</v>
      </c>
      <c r="DTW250" s="33" t="s">
        <v>279</v>
      </c>
      <c r="DTX250" s="33" t="s">
        <v>279</v>
      </c>
      <c r="DTY250" s="33" t="s">
        <v>279</v>
      </c>
      <c r="DTZ250" s="33" t="s">
        <v>279</v>
      </c>
      <c r="DUA250" s="33" t="s">
        <v>279</v>
      </c>
      <c r="DUB250" s="33" t="s">
        <v>279</v>
      </c>
      <c r="DUC250" s="33" t="s">
        <v>279</v>
      </c>
      <c r="DUD250" s="33" t="s">
        <v>279</v>
      </c>
      <c r="DUE250" s="33" t="s">
        <v>279</v>
      </c>
      <c r="DUF250" s="33" t="s">
        <v>279</v>
      </c>
      <c r="DUG250" s="33" t="s">
        <v>279</v>
      </c>
      <c r="DUH250" s="33" t="s">
        <v>279</v>
      </c>
      <c r="DUI250" s="33" t="s">
        <v>279</v>
      </c>
      <c r="DUJ250" s="33" t="s">
        <v>279</v>
      </c>
      <c r="DUK250" s="33" t="s">
        <v>279</v>
      </c>
      <c r="DUL250" s="33" t="s">
        <v>279</v>
      </c>
      <c r="DUM250" s="33" t="s">
        <v>279</v>
      </c>
      <c r="DUN250" s="33" t="s">
        <v>279</v>
      </c>
      <c r="DUO250" s="33" t="s">
        <v>279</v>
      </c>
      <c r="DUP250" s="33" t="s">
        <v>279</v>
      </c>
      <c r="DUQ250" s="33" t="s">
        <v>279</v>
      </c>
      <c r="DUR250" s="33" t="s">
        <v>279</v>
      </c>
      <c r="DUS250" s="33" t="s">
        <v>279</v>
      </c>
      <c r="DUT250" s="33" t="s">
        <v>279</v>
      </c>
      <c r="DUU250" s="33" t="s">
        <v>279</v>
      </c>
      <c r="DUV250" s="33" t="s">
        <v>279</v>
      </c>
      <c r="DUW250" s="33" t="s">
        <v>279</v>
      </c>
      <c r="DUX250" s="33" t="s">
        <v>279</v>
      </c>
      <c r="DUY250" s="33" t="s">
        <v>279</v>
      </c>
      <c r="DUZ250" s="33" t="s">
        <v>279</v>
      </c>
      <c r="DVA250" s="33" t="s">
        <v>279</v>
      </c>
      <c r="DVB250" s="33" t="s">
        <v>279</v>
      </c>
      <c r="DVC250" s="33" t="s">
        <v>279</v>
      </c>
      <c r="DVD250" s="33" t="s">
        <v>279</v>
      </c>
      <c r="DVE250" s="33" t="s">
        <v>279</v>
      </c>
      <c r="DVF250" s="33" t="s">
        <v>279</v>
      </c>
      <c r="DVG250" s="33" t="s">
        <v>279</v>
      </c>
      <c r="DVH250" s="33" t="s">
        <v>279</v>
      </c>
      <c r="DVI250" s="33" t="s">
        <v>279</v>
      </c>
      <c r="DVJ250" s="33" t="s">
        <v>279</v>
      </c>
      <c r="DVK250" s="33" t="s">
        <v>279</v>
      </c>
      <c r="DVL250" s="33" t="s">
        <v>279</v>
      </c>
      <c r="DVM250" s="33" t="s">
        <v>279</v>
      </c>
      <c r="DVN250" s="33" t="s">
        <v>279</v>
      </c>
      <c r="DVO250" s="33" t="s">
        <v>279</v>
      </c>
      <c r="DVP250" s="33" t="s">
        <v>279</v>
      </c>
      <c r="DVQ250" s="33" t="s">
        <v>279</v>
      </c>
      <c r="DVR250" s="33" t="s">
        <v>279</v>
      </c>
      <c r="DVS250" s="33" t="s">
        <v>279</v>
      </c>
      <c r="DVT250" s="33" t="s">
        <v>279</v>
      </c>
      <c r="DVU250" s="33" t="s">
        <v>279</v>
      </c>
      <c r="DVV250" s="33" t="s">
        <v>279</v>
      </c>
      <c r="DVW250" s="33" t="s">
        <v>279</v>
      </c>
      <c r="DVX250" s="33" t="s">
        <v>279</v>
      </c>
      <c r="DVY250" s="33" t="s">
        <v>279</v>
      </c>
      <c r="DVZ250" s="33" t="s">
        <v>279</v>
      </c>
      <c r="DWA250" s="33" t="s">
        <v>279</v>
      </c>
      <c r="DWB250" s="33" t="s">
        <v>279</v>
      </c>
      <c r="DWC250" s="33" t="s">
        <v>279</v>
      </c>
      <c r="DWD250" s="33" t="s">
        <v>279</v>
      </c>
      <c r="DWE250" s="33" t="s">
        <v>279</v>
      </c>
      <c r="DWF250" s="33" t="s">
        <v>279</v>
      </c>
      <c r="DWG250" s="33" t="s">
        <v>279</v>
      </c>
      <c r="DWH250" s="33" t="s">
        <v>279</v>
      </c>
      <c r="DWI250" s="33" t="s">
        <v>279</v>
      </c>
      <c r="DWJ250" s="33" t="s">
        <v>279</v>
      </c>
      <c r="DWK250" s="33" t="s">
        <v>279</v>
      </c>
      <c r="DWL250" s="33" t="s">
        <v>279</v>
      </c>
      <c r="DWM250" s="33" t="s">
        <v>279</v>
      </c>
      <c r="DWN250" s="33" t="s">
        <v>279</v>
      </c>
      <c r="DWO250" s="33" t="s">
        <v>279</v>
      </c>
      <c r="DWP250" s="33" t="s">
        <v>279</v>
      </c>
      <c r="DWQ250" s="33" t="s">
        <v>279</v>
      </c>
      <c r="DWR250" s="33" t="s">
        <v>279</v>
      </c>
      <c r="DWS250" s="33" t="s">
        <v>279</v>
      </c>
      <c r="DWT250" s="33" t="s">
        <v>279</v>
      </c>
      <c r="DWU250" s="33" t="s">
        <v>279</v>
      </c>
      <c r="DWV250" s="33" t="s">
        <v>279</v>
      </c>
      <c r="DWW250" s="33" t="s">
        <v>279</v>
      </c>
      <c r="DWX250" s="33" t="s">
        <v>279</v>
      </c>
      <c r="DWY250" s="33" t="s">
        <v>279</v>
      </c>
      <c r="DWZ250" s="33" t="s">
        <v>279</v>
      </c>
      <c r="DXA250" s="33" t="s">
        <v>279</v>
      </c>
      <c r="DXB250" s="33" t="s">
        <v>279</v>
      </c>
      <c r="DXC250" s="33" t="s">
        <v>279</v>
      </c>
      <c r="DXD250" s="33" t="s">
        <v>279</v>
      </c>
      <c r="DXE250" s="33" t="s">
        <v>279</v>
      </c>
      <c r="DXF250" s="33" t="s">
        <v>279</v>
      </c>
      <c r="DXG250" s="33" t="s">
        <v>279</v>
      </c>
      <c r="DXH250" s="33" t="s">
        <v>279</v>
      </c>
      <c r="DXI250" s="33" t="s">
        <v>279</v>
      </c>
      <c r="DXJ250" s="33" t="s">
        <v>279</v>
      </c>
      <c r="DXK250" s="33" t="s">
        <v>279</v>
      </c>
      <c r="DXL250" s="33" t="s">
        <v>279</v>
      </c>
      <c r="DXM250" s="33" t="s">
        <v>279</v>
      </c>
      <c r="DXN250" s="33" t="s">
        <v>279</v>
      </c>
      <c r="DXO250" s="33" t="s">
        <v>279</v>
      </c>
      <c r="DXP250" s="33" t="s">
        <v>279</v>
      </c>
      <c r="DXQ250" s="33" t="s">
        <v>279</v>
      </c>
      <c r="DXR250" s="33" t="s">
        <v>279</v>
      </c>
      <c r="DXS250" s="33" t="s">
        <v>279</v>
      </c>
      <c r="DXT250" s="33" t="s">
        <v>279</v>
      </c>
      <c r="DXU250" s="33" t="s">
        <v>279</v>
      </c>
      <c r="DXV250" s="33" t="s">
        <v>279</v>
      </c>
      <c r="DXW250" s="33" t="s">
        <v>279</v>
      </c>
      <c r="DXX250" s="33" t="s">
        <v>279</v>
      </c>
      <c r="DXY250" s="33" t="s">
        <v>279</v>
      </c>
      <c r="DXZ250" s="33" t="s">
        <v>279</v>
      </c>
      <c r="DYA250" s="33" t="s">
        <v>279</v>
      </c>
      <c r="DYB250" s="33" t="s">
        <v>279</v>
      </c>
      <c r="DYC250" s="33" t="s">
        <v>279</v>
      </c>
      <c r="DYD250" s="33" t="s">
        <v>279</v>
      </c>
      <c r="DYE250" s="33" t="s">
        <v>279</v>
      </c>
      <c r="DYF250" s="33" t="s">
        <v>279</v>
      </c>
      <c r="DYG250" s="33" t="s">
        <v>279</v>
      </c>
      <c r="DYH250" s="33" t="s">
        <v>279</v>
      </c>
      <c r="DYI250" s="33" t="s">
        <v>279</v>
      </c>
      <c r="DYJ250" s="33" t="s">
        <v>279</v>
      </c>
      <c r="DYK250" s="33" t="s">
        <v>279</v>
      </c>
      <c r="DYL250" s="33" t="s">
        <v>279</v>
      </c>
      <c r="DYM250" s="33" t="s">
        <v>279</v>
      </c>
      <c r="DYN250" s="33" t="s">
        <v>279</v>
      </c>
      <c r="DYO250" s="33" t="s">
        <v>279</v>
      </c>
      <c r="DYP250" s="33" t="s">
        <v>279</v>
      </c>
      <c r="DYQ250" s="33" t="s">
        <v>279</v>
      </c>
      <c r="DYR250" s="33" t="s">
        <v>279</v>
      </c>
      <c r="DYS250" s="33" t="s">
        <v>279</v>
      </c>
      <c r="DYT250" s="33" t="s">
        <v>279</v>
      </c>
      <c r="DYU250" s="33" t="s">
        <v>279</v>
      </c>
      <c r="DYV250" s="33" t="s">
        <v>279</v>
      </c>
      <c r="DYW250" s="33" t="s">
        <v>279</v>
      </c>
      <c r="DYX250" s="33" t="s">
        <v>279</v>
      </c>
      <c r="DYY250" s="33" t="s">
        <v>279</v>
      </c>
      <c r="DYZ250" s="33" t="s">
        <v>279</v>
      </c>
      <c r="DZA250" s="33" t="s">
        <v>279</v>
      </c>
      <c r="DZB250" s="33" t="s">
        <v>279</v>
      </c>
      <c r="DZC250" s="33" t="s">
        <v>279</v>
      </c>
      <c r="DZD250" s="33" t="s">
        <v>279</v>
      </c>
      <c r="DZE250" s="33" t="s">
        <v>279</v>
      </c>
      <c r="DZF250" s="33" t="s">
        <v>279</v>
      </c>
      <c r="DZG250" s="33" t="s">
        <v>279</v>
      </c>
      <c r="DZH250" s="33" t="s">
        <v>279</v>
      </c>
      <c r="DZI250" s="33" t="s">
        <v>279</v>
      </c>
      <c r="DZJ250" s="33" t="s">
        <v>279</v>
      </c>
      <c r="DZK250" s="33" t="s">
        <v>279</v>
      </c>
      <c r="DZL250" s="33" t="s">
        <v>279</v>
      </c>
      <c r="DZM250" s="33" t="s">
        <v>279</v>
      </c>
      <c r="DZN250" s="33" t="s">
        <v>279</v>
      </c>
      <c r="DZO250" s="33" t="s">
        <v>279</v>
      </c>
      <c r="DZP250" s="33" t="s">
        <v>279</v>
      </c>
      <c r="DZQ250" s="33" t="s">
        <v>279</v>
      </c>
      <c r="DZR250" s="33" t="s">
        <v>279</v>
      </c>
      <c r="DZS250" s="33" t="s">
        <v>279</v>
      </c>
      <c r="DZT250" s="33" t="s">
        <v>279</v>
      </c>
      <c r="DZU250" s="33" t="s">
        <v>279</v>
      </c>
      <c r="DZV250" s="33" t="s">
        <v>279</v>
      </c>
      <c r="DZW250" s="33" t="s">
        <v>279</v>
      </c>
      <c r="DZX250" s="33" t="s">
        <v>279</v>
      </c>
      <c r="DZY250" s="33" t="s">
        <v>279</v>
      </c>
      <c r="DZZ250" s="33" t="s">
        <v>279</v>
      </c>
      <c r="EAA250" s="33" t="s">
        <v>279</v>
      </c>
      <c r="EAB250" s="33" t="s">
        <v>279</v>
      </c>
      <c r="EAC250" s="33" t="s">
        <v>279</v>
      </c>
      <c r="EAD250" s="33" t="s">
        <v>279</v>
      </c>
      <c r="EAE250" s="33" t="s">
        <v>279</v>
      </c>
      <c r="EAF250" s="33" t="s">
        <v>279</v>
      </c>
      <c r="EAG250" s="33" t="s">
        <v>279</v>
      </c>
      <c r="EAH250" s="33" t="s">
        <v>279</v>
      </c>
      <c r="EAI250" s="33" t="s">
        <v>279</v>
      </c>
      <c r="EAJ250" s="33" t="s">
        <v>279</v>
      </c>
      <c r="EAK250" s="33" t="s">
        <v>279</v>
      </c>
      <c r="EAL250" s="33" t="s">
        <v>279</v>
      </c>
      <c r="EAM250" s="33" t="s">
        <v>279</v>
      </c>
      <c r="EAN250" s="33" t="s">
        <v>279</v>
      </c>
      <c r="EAO250" s="33" t="s">
        <v>279</v>
      </c>
      <c r="EAP250" s="33" t="s">
        <v>279</v>
      </c>
      <c r="EAQ250" s="33" t="s">
        <v>279</v>
      </c>
      <c r="EAR250" s="33" t="s">
        <v>279</v>
      </c>
      <c r="EAS250" s="33" t="s">
        <v>279</v>
      </c>
      <c r="EAT250" s="33" t="s">
        <v>279</v>
      </c>
      <c r="EAU250" s="33" t="s">
        <v>279</v>
      </c>
      <c r="EAV250" s="33" t="s">
        <v>279</v>
      </c>
      <c r="EAW250" s="33" t="s">
        <v>279</v>
      </c>
      <c r="EAX250" s="33" t="s">
        <v>279</v>
      </c>
      <c r="EAY250" s="33" t="s">
        <v>279</v>
      </c>
      <c r="EAZ250" s="33" t="s">
        <v>279</v>
      </c>
      <c r="EBA250" s="33" t="s">
        <v>279</v>
      </c>
      <c r="EBB250" s="33" t="s">
        <v>279</v>
      </c>
      <c r="EBC250" s="33" t="s">
        <v>279</v>
      </c>
      <c r="EBD250" s="33" t="s">
        <v>279</v>
      </c>
      <c r="EBE250" s="33" t="s">
        <v>279</v>
      </c>
      <c r="EBF250" s="33" t="s">
        <v>279</v>
      </c>
      <c r="EBG250" s="33" t="s">
        <v>279</v>
      </c>
      <c r="EBH250" s="33" t="s">
        <v>279</v>
      </c>
      <c r="EBI250" s="33" t="s">
        <v>279</v>
      </c>
      <c r="EBJ250" s="33" t="s">
        <v>279</v>
      </c>
      <c r="EBK250" s="33" t="s">
        <v>279</v>
      </c>
      <c r="EBL250" s="33" t="s">
        <v>279</v>
      </c>
      <c r="EBM250" s="33" t="s">
        <v>279</v>
      </c>
      <c r="EBN250" s="33" t="s">
        <v>279</v>
      </c>
      <c r="EBO250" s="33" t="s">
        <v>279</v>
      </c>
      <c r="EBP250" s="33" t="s">
        <v>279</v>
      </c>
      <c r="EBQ250" s="33" t="s">
        <v>279</v>
      </c>
      <c r="EBR250" s="33" t="s">
        <v>279</v>
      </c>
      <c r="EBS250" s="33" t="s">
        <v>279</v>
      </c>
      <c r="EBT250" s="33" t="s">
        <v>279</v>
      </c>
      <c r="EBU250" s="33" t="s">
        <v>279</v>
      </c>
      <c r="EBV250" s="33" t="s">
        <v>279</v>
      </c>
      <c r="EBW250" s="33" t="s">
        <v>279</v>
      </c>
      <c r="EBX250" s="33" t="s">
        <v>279</v>
      </c>
      <c r="EBY250" s="33" t="s">
        <v>279</v>
      </c>
      <c r="EBZ250" s="33" t="s">
        <v>279</v>
      </c>
      <c r="ECA250" s="33" t="s">
        <v>279</v>
      </c>
      <c r="ECB250" s="33" t="s">
        <v>279</v>
      </c>
      <c r="ECC250" s="33" t="s">
        <v>279</v>
      </c>
      <c r="ECD250" s="33" t="s">
        <v>279</v>
      </c>
      <c r="ECE250" s="33" t="s">
        <v>279</v>
      </c>
      <c r="ECF250" s="33" t="s">
        <v>279</v>
      </c>
      <c r="ECG250" s="33" t="s">
        <v>279</v>
      </c>
      <c r="ECH250" s="33" t="s">
        <v>279</v>
      </c>
      <c r="ECI250" s="33" t="s">
        <v>279</v>
      </c>
      <c r="ECJ250" s="33" t="s">
        <v>279</v>
      </c>
      <c r="ECK250" s="33" t="s">
        <v>279</v>
      </c>
      <c r="ECL250" s="33" t="s">
        <v>279</v>
      </c>
      <c r="ECM250" s="33" t="s">
        <v>279</v>
      </c>
      <c r="ECN250" s="33" t="s">
        <v>279</v>
      </c>
      <c r="ECO250" s="33" t="s">
        <v>279</v>
      </c>
      <c r="ECP250" s="33" t="s">
        <v>279</v>
      </c>
      <c r="ECQ250" s="33" t="s">
        <v>279</v>
      </c>
      <c r="ECR250" s="33" t="s">
        <v>279</v>
      </c>
      <c r="ECS250" s="33" t="s">
        <v>279</v>
      </c>
      <c r="ECT250" s="33" t="s">
        <v>279</v>
      </c>
      <c r="ECU250" s="33" t="s">
        <v>279</v>
      </c>
      <c r="ECV250" s="33" t="s">
        <v>279</v>
      </c>
      <c r="ECW250" s="33" t="s">
        <v>279</v>
      </c>
      <c r="ECX250" s="33" t="s">
        <v>279</v>
      </c>
      <c r="ECY250" s="33" t="s">
        <v>279</v>
      </c>
      <c r="ECZ250" s="33" t="s">
        <v>279</v>
      </c>
      <c r="EDA250" s="33" t="s">
        <v>279</v>
      </c>
      <c r="EDB250" s="33" t="s">
        <v>279</v>
      </c>
      <c r="EDC250" s="33" t="s">
        <v>279</v>
      </c>
      <c r="EDD250" s="33" t="s">
        <v>279</v>
      </c>
      <c r="EDE250" s="33" t="s">
        <v>279</v>
      </c>
      <c r="EDF250" s="33" t="s">
        <v>279</v>
      </c>
      <c r="EDG250" s="33" t="s">
        <v>279</v>
      </c>
      <c r="EDH250" s="33" t="s">
        <v>279</v>
      </c>
      <c r="EDI250" s="33" t="s">
        <v>279</v>
      </c>
      <c r="EDJ250" s="33" t="s">
        <v>279</v>
      </c>
      <c r="EDK250" s="33" t="s">
        <v>279</v>
      </c>
      <c r="EDL250" s="33" t="s">
        <v>279</v>
      </c>
      <c r="EDM250" s="33" t="s">
        <v>279</v>
      </c>
      <c r="EDN250" s="33" t="s">
        <v>279</v>
      </c>
      <c r="EDO250" s="33" t="s">
        <v>279</v>
      </c>
      <c r="EDP250" s="33" t="s">
        <v>279</v>
      </c>
      <c r="EDQ250" s="33" t="s">
        <v>279</v>
      </c>
      <c r="EDR250" s="33" t="s">
        <v>279</v>
      </c>
      <c r="EDS250" s="33" t="s">
        <v>279</v>
      </c>
      <c r="EDT250" s="33" t="s">
        <v>279</v>
      </c>
      <c r="EDU250" s="33" t="s">
        <v>279</v>
      </c>
      <c r="EDV250" s="33" t="s">
        <v>279</v>
      </c>
      <c r="EDW250" s="33" t="s">
        <v>279</v>
      </c>
      <c r="EDX250" s="33" t="s">
        <v>279</v>
      </c>
      <c r="EDY250" s="33" t="s">
        <v>279</v>
      </c>
      <c r="EDZ250" s="33" t="s">
        <v>279</v>
      </c>
      <c r="EEA250" s="33" t="s">
        <v>279</v>
      </c>
      <c r="EEB250" s="33" t="s">
        <v>279</v>
      </c>
      <c r="EEC250" s="33" t="s">
        <v>279</v>
      </c>
      <c r="EED250" s="33" t="s">
        <v>279</v>
      </c>
      <c r="EEE250" s="33" t="s">
        <v>279</v>
      </c>
      <c r="EEF250" s="33" t="s">
        <v>279</v>
      </c>
      <c r="EEG250" s="33" t="s">
        <v>279</v>
      </c>
      <c r="EEH250" s="33" t="s">
        <v>279</v>
      </c>
      <c r="EEI250" s="33" t="s">
        <v>279</v>
      </c>
      <c r="EEJ250" s="33" t="s">
        <v>279</v>
      </c>
      <c r="EEK250" s="33" t="s">
        <v>279</v>
      </c>
      <c r="EEL250" s="33" t="s">
        <v>279</v>
      </c>
      <c r="EEM250" s="33" t="s">
        <v>279</v>
      </c>
      <c r="EEN250" s="33" t="s">
        <v>279</v>
      </c>
      <c r="EEO250" s="33" t="s">
        <v>279</v>
      </c>
      <c r="EEP250" s="33" t="s">
        <v>279</v>
      </c>
      <c r="EEQ250" s="33" t="s">
        <v>279</v>
      </c>
      <c r="EER250" s="33" t="s">
        <v>279</v>
      </c>
      <c r="EES250" s="33" t="s">
        <v>279</v>
      </c>
      <c r="EET250" s="33" t="s">
        <v>279</v>
      </c>
      <c r="EEU250" s="33" t="s">
        <v>279</v>
      </c>
      <c r="EEV250" s="33" t="s">
        <v>279</v>
      </c>
      <c r="EEW250" s="33" t="s">
        <v>279</v>
      </c>
      <c r="EEX250" s="33" t="s">
        <v>279</v>
      </c>
      <c r="EEY250" s="33" t="s">
        <v>279</v>
      </c>
      <c r="EEZ250" s="33" t="s">
        <v>279</v>
      </c>
      <c r="EFA250" s="33" t="s">
        <v>279</v>
      </c>
      <c r="EFB250" s="33" t="s">
        <v>279</v>
      </c>
      <c r="EFC250" s="33" t="s">
        <v>279</v>
      </c>
      <c r="EFD250" s="33" t="s">
        <v>279</v>
      </c>
      <c r="EFE250" s="33" t="s">
        <v>279</v>
      </c>
      <c r="EFF250" s="33" t="s">
        <v>279</v>
      </c>
      <c r="EFG250" s="33" t="s">
        <v>279</v>
      </c>
      <c r="EFH250" s="33" t="s">
        <v>279</v>
      </c>
      <c r="EFI250" s="33" t="s">
        <v>279</v>
      </c>
      <c r="EFJ250" s="33" t="s">
        <v>279</v>
      </c>
      <c r="EFK250" s="33" t="s">
        <v>279</v>
      </c>
      <c r="EFL250" s="33" t="s">
        <v>279</v>
      </c>
      <c r="EFM250" s="33" t="s">
        <v>279</v>
      </c>
      <c r="EFN250" s="33" t="s">
        <v>279</v>
      </c>
      <c r="EFO250" s="33" t="s">
        <v>279</v>
      </c>
      <c r="EFP250" s="33" t="s">
        <v>279</v>
      </c>
      <c r="EFQ250" s="33" t="s">
        <v>279</v>
      </c>
      <c r="EFR250" s="33" t="s">
        <v>279</v>
      </c>
      <c r="EFS250" s="33" t="s">
        <v>279</v>
      </c>
      <c r="EFT250" s="33" t="s">
        <v>279</v>
      </c>
      <c r="EFU250" s="33" t="s">
        <v>279</v>
      </c>
      <c r="EFV250" s="33" t="s">
        <v>279</v>
      </c>
      <c r="EFW250" s="33" t="s">
        <v>279</v>
      </c>
      <c r="EFX250" s="33" t="s">
        <v>279</v>
      </c>
      <c r="EFY250" s="33" t="s">
        <v>279</v>
      </c>
      <c r="EFZ250" s="33" t="s">
        <v>279</v>
      </c>
      <c r="EGA250" s="33" t="s">
        <v>279</v>
      </c>
      <c r="EGB250" s="33" t="s">
        <v>279</v>
      </c>
      <c r="EGC250" s="33" t="s">
        <v>279</v>
      </c>
      <c r="EGD250" s="33" t="s">
        <v>279</v>
      </c>
      <c r="EGE250" s="33" t="s">
        <v>279</v>
      </c>
      <c r="EGF250" s="33" t="s">
        <v>279</v>
      </c>
      <c r="EGG250" s="33" t="s">
        <v>279</v>
      </c>
      <c r="EGH250" s="33" t="s">
        <v>279</v>
      </c>
      <c r="EGI250" s="33" t="s">
        <v>279</v>
      </c>
      <c r="EGJ250" s="33" t="s">
        <v>279</v>
      </c>
      <c r="EGK250" s="33" t="s">
        <v>279</v>
      </c>
      <c r="EGL250" s="33" t="s">
        <v>279</v>
      </c>
      <c r="EGM250" s="33" t="s">
        <v>279</v>
      </c>
      <c r="EGN250" s="33" t="s">
        <v>279</v>
      </c>
      <c r="EGO250" s="33" t="s">
        <v>279</v>
      </c>
      <c r="EGP250" s="33" t="s">
        <v>279</v>
      </c>
      <c r="EGQ250" s="33" t="s">
        <v>279</v>
      </c>
      <c r="EGR250" s="33" t="s">
        <v>279</v>
      </c>
      <c r="EGS250" s="33" t="s">
        <v>279</v>
      </c>
      <c r="EGT250" s="33" t="s">
        <v>279</v>
      </c>
      <c r="EGU250" s="33" t="s">
        <v>279</v>
      </c>
      <c r="EGV250" s="33" t="s">
        <v>279</v>
      </c>
      <c r="EGW250" s="33" t="s">
        <v>279</v>
      </c>
      <c r="EGX250" s="33" t="s">
        <v>279</v>
      </c>
      <c r="EGY250" s="33" t="s">
        <v>279</v>
      </c>
      <c r="EGZ250" s="33" t="s">
        <v>279</v>
      </c>
      <c r="EHA250" s="33" t="s">
        <v>279</v>
      </c>
      <c r="EHB250" s="33" t="s">
        <v>279</v>
      </c>
      <c r="EHC250" s="33" t="s">
        <v>279</v>
      </c>
      <c r="EHD250" s="33" t="s">
        <v>279</v>
      </c>
      <c r="EHE250" s="33" t="s">
        <v>279</v>
      </c>
      <c r="EHF250" s="33" t="s">
        <v>279</v>
      </c>
      <c r="EHG250" s="33" t="s">
        <v>279</v>
      </c>
      <c r="EHH250" s="33" t="s">
        <v>279</v>
      </c>
      <c r="EHI250" s="33" t="s">
        <v>279</v>
      </c>
      <c r="EHJ250" s="33" t="s">
        <v>279</v>
      </c>
      <c r="EHK250" s="33" t="s">
        <v>279</v>
      </c>
      <c r="EHL250" s="33" t="s">
        <v>279</v>
      </c>
      <c r="EHM250" s="33" t="s">
        <v>279</v>
      </c>
      <c r="EHN250" s="33" t="s">
        <v>279</v>
      </c>
      <c r="EHO250" s="33" t="s">
        <v>279</v>
      </c>
      <c r="EHP250" s="33" t="s">
        <v>279</v>
      </c>
      <c r="EHQ250" s="33" t="s">
        <v>279</v>
      </c>
      <c r="EHR250" s="33" t="s">
        <v>279</v>
      </c>
      <c r="EHS250" s="33" t="s">
        <v>279</v>
      </c>
      <c r="EHT250" s="33" t="s">
        <v>279</v>
      </c>
      <c r="EHU250" s="33" t="s">
        <v>279</v>
      </c>
      <c r="EHV250" s="33" t="s">
        <v>279</v>
      </c>
      <c r="EHW250" s="33" t="s">
        <v>279</v>
      </c>
      <c r="EHX250" s="33" t="s">
        <v>279</v>
      </c>
      <c r="EHY250" s="33" t="s">
        <v>279</v>
      </c>
      <c r="EHZ250" s="33" t="s">
        <v>279</v>
      </c>
      <c r="EIA250" s="33" t="s">
        <v>279</v>
      </c>
      <c r="EIB250" s="33" t="s">
        <v>279</v>
      </c>
      <c r="EIC250" s="33" t="s">
        <v>279</v>
      </c>
      <c r="EID250" s="33" t="s">
        <v>279</v>
      </c>
      <c r="EIE250" s="33" t="s">
        <v>279</v>
      </c>
      <c r="EIF250" s="33" t="s">
        <v>279</v>
      </c>
      <c r="EIG250" s="33" t="s">
        <v>279</v>
      </c>
      <c r="EIH250" s="33" t="s">
        <v>279</v>
      </c>
      <c r="EII250" s="33" t="s">
        <v>279</v>
      </c>
      <c r="EIJ250" s="33" t="s">
        <v>279</v>
      </c>
      <c r="EIK250" s="33" t="s">
        <v>279</v>
      </c>
      <c r="EIL250" s="33" t="s">
        <v>279</v>
      </c>
      <c r="EIM250" s="33" t="s">
        <v>279</v>
      </c>
      <c r="EIN250" s="33" t="s">
        <v>279</v>
      </c>
      <c r="EIO250" s="33" t="s">
        <v>279</v>
      </c>
      <c r="EIP250" s="33" t="s">
        <v>279</v>
      </c>
      <c r="EIQ250" s="33" t="s">
        <v>279</v>
      </c>
      <c r="EIR250" s="33" t="s">
        <v>279</v>
      </c>
      <c r="EIS250" s="33" t="s">
        <v>279</v>
      </c>
      <c r="EIT250" s="33" t="s">
        <v>279</v>
      </c>
      <c r="EIU250" s="33" t="s">
        <v>279</v>
      </c>
      <c r="EIV250" s="33" t="s">
        <v>279</v>
      </c>
      <c r="EIW250" s="33" t="s">
        <v>279</v>
      </c>
      <c r="EIX250" s="33" t="s">
        <v>279</v>
      </c>
      <c r="EIY250" s="33" t="s">
        <v>279</v>
      </c>
      <c r="EIZ250" s="33" t="s">
        <v>279</v>
      </c>
      <c r="EJA250" s="33" t="s">
        <v>279</v>
      </c>
      <c r="EJB250" s="33" t="s">
        <v>279</v>
      </c>
      <c r="EJC250" s="33" t="s">
        <v>279</v>
      </c>
      <c r="EJD250" s="33" t="s">
        <v>279</v>
      </c>
      <c r="EJE250" s="33" t="s">
        <v>279</v>
      </c>
      <c r="EJF250" s="33" t="s">
        <v>279</v>
      </c>
      <c r="EJG250" s="33" t="s">
        <v>279</v>
      </c>
      <c r="EJH250" s="33" t="s">
        <v>279</v>
      </c>
      <c r="EJI250" s="33" t="s">
        <v>279</v>
      </c>
      <c r="EJJ250" s="33" t="s">
        <v>279</v>
      </c>
      <c r="EJK250" s="33" t="s">
        <v>279</v>
      </c>
      <c r="EJL250" s="33" t="s">
        <v>279</v>
      </c>
      <c r="EJM250" s="33" t="s">
        <v>279</v>
      </c>
      <c r="EJN250" s="33" t="s">
        <v>279</v>
      </c>
      <c r="EJO250" s="33" t="s">
        <v>279</v>
      </c>
      <c r="EJP250" s="33" t="s">
        <v>279</v>
      </c>
      <c r="EJQ250" s="33" t="s">
        <v>279</v>
      </c>
      <c r="EJR250" s="33" t="s">
        <v>279</v>
      </c>
      <c r="EJS250" s="33" t="s">
        <v>279</v>
      </c>
      <c r="EJT250" s="33" t="s">
        <v>279</v>
      </c>
      <c r="EJU250" s="33" t="s">
        <v>279</v>
      </c>
      <c r="EJV250" s="33" t="s">
        <v>279</v>
      </c>
      <c r="EJW250" s="33" t="s">
        <v>279</v>
      </c>
      <c r="EJX250" s="33" t="s">
        <v>279</v>
      </c>
      <c r="EJY250" s="33" t="s">
        <v>279</v>
      </c>
      <c r="EJZ250" s="33" t="s">
        <v>279</v>
      </c>
      <c r="EKA250" s="33" t="s">
        <v>279</v>
      </c>
      <c r="EKB250" s="33" t="s">
        <v>279</v>
      </c>
      <c r="EKC250" s="33" t="s">
        <v>279</v>
      </c>
      <c r="EKD250" s="33" t="s">
        <v>279</v>
      </c>
      <c r="EKE250" s="33" t="s">
        <v>279</v>
      </c>
      <c r="EKF250" s="33" t="s">
        <v>279</v>
      </c>
      <c r="EKG250" s="33" t="s">
        <v>279</v>
      </c>
      <c r="EKH250" s="33" t="s">
        <v>279</v>
      </c>
      <c r="EKI250" s="33" t="s">
        <v>279</v>
      </c>
      <c r="EKJ250" s="33" t="s">
        <v>279</v>
      </c>
      <c r="EKK250" s="33" t="s">
        <v>279</v>
      </c>
      <c r="EKL250" s="33" t="s">
        <v>279</v>
      </c>
      <c r="EKM250" s="33" t="s">
        <v>279</v>
      </c>
      <c r="EKN250" s="33" t="s">
        <v>279</v>
      </c>
      <c r="EKO250" s="33" t="s">
        <v>279</v>
      </c>
      <c r="EKP250" s="33" t="s">
        <v>279</v>
      </c>
      <c r="EKQ250" s="33" t="s">
        <v>279</v>
      </c>
      <c r="EKR250" s="33" t="s">
        <v>279</v>
      </c>
      <c r="EKS250" s="33" t="s">
        <v>279</v>
      </c>
      <c r="EKT250" s="33" t="s">
        <v>279</v>
      </c>
      <c r="EKU250" s="33" t="s">
        <v>279</v>
      </c>
      <c r="EKV250" s="33" t="s">
        <v>279</v>
      </c>
      <c r="EKW250" s="33" t="s">
        <v>279</v>
      </c>
      <c r="EKX250" s="33" t="s">
        <v>279</v>
      </c>
      <c r="EKY250" s="33" t="s">
        <v>279</v>
      </c>
      <c r="EKZ250" s="33" t="s">
        <v>279</v>
      </c>
      <c r="ELA250" s="33" t="s">
        <v>279</v>
      </c>
      <c r="ELB250" s="33" t="s">
        <v>279</v>
      </c>
      <c r="ELC250" s="33" t="s">
        <v>279</v>
      </c>
      <c r="ELD250" s="33" t="s">
        <v>279</v>
      </c>
      <c r="ELE250" s="33" t="s">
        <v>279</v>
      </c>
      <c r="ELF250" s="33" t="s">
        <v>279</v>
      </c>
      <c r="ELG250" s="33" t="s">
        <v>279</v>
      </c>
      <c r="ELH250" s="33" t="s">
        <v>279</v>
      </c>
      <c r="ELI250" s="33" t="s">
        <v>279</v>
      </c>
      <c r="ELJ250" s="33" t="s">
        <v>279</v>
      </c>
      <c r="ELK250" s="33" t="s">
        <v>279</v>
      </c>
      <c r="ELL250" s="33" t="s">
        <v>279</v>
      </c>
      <c r="ELM250" s="33" t="s">
        <v>279</v>
      </c>
      <c r="ELN250" s="33" t="s">
        <v>279</v>
      </c>
      <c r="ELO250" s="33" t="s">
        <v>279</v>
      </c>
      <c r="ELP250" s="33" t="s">
        <v>279</v>
      </c>
      <c r="ELQ250" s="33" t="s">
        <v>279</v>
      </c>
      <c r="ELR250" s="33" t="s">
        <v>279</v>
      </c>
      <c r="ELS250" s="33" t="s">
        <v>279</v>
      </c>
      <c r="ELT250" s="33" t="s">
        <v>279</v>
      </c>
      <c r="ELU250" s="33" t="s">
        <v>279</v>
      </c>
      <c r="ELV250" s="33" t="s">
        <v>279</v>
      </c>
      <c r="ELW250" s="33" t="s">
        <v>279</v>
      </c>
      <c r="ELX250" s="33" t="s">
        <v>279</v>
      </c>
      <c r="ELY250" s="33" t="s">
        <v>279</v>
      </c>
      <c r="ELZ250" s="33" t="s">
        <v>279</v>
      </c>
      <c r="EMA250" s="33" t="s">
        <v>279</v>
      </c>
      <c r="EMB250" s="33" t="s">
        <v>279</v>
      </c>
      <c r="EMC250" s="33" t="s">
        <v>279</v>
      </c>
      <c r="EMD250" s="33" t="s">
        <v>279</v>
      </c>
      <c r="EME250" s="33" t="s">
        <v>279</v>
      </c>
      <c r="EMF250" s="33" t="s">
        <v>279</v>
      </c>
      <c r="EMG250" s="33" t="s">
        <v>279</v>
      </c>
      <c r="EMH250" s="33" t="s">
        <v>279</v>
      </c>
      <c r="EMI250" s="33" t="s">
        <v>279</v>
      </c>
      <c r="EMJ250" s="33" t="s">
        <v>279</v>
      </c>
      <c r="EMK250" s="33" t="s">
        <v>279</v>
      </c>
      <c r="EML250" s="33" t="s">
        <v>279</v>
      </c>
      <c r="EMM250" s="33" t="s">
        <v>279</v>
      </c>
      <c r="EMN250" s="33" t="s">
        <v>279</v>
      </c>
      <c r="EMO250" s="33" t="s">
        <v>279</v>
      </c>
      <c r="EMP250" s="33" t="s">
        <v>279</v>
      </c>
      <c r="EMQ250" s="33" t="s">
        <v>279</v>
      </c>
      <c r="EMR250" s="33" t="s">
        <v>279</v>
      </c>
      <c r="EMS250" s="33" t="s">
        <v>279</v>
      </c>
      <c r="EMT250" s="33" t="s">
        <v>279</v>
      </c>
      <c r="EMU250" s="33" t="s">
        <v>279</v>
      </c>
      <c r="EMV250" s="33" t="s">
        <v>279</v>
      </c>
      <c r="EMW250" s="33" t="s">
        <v>279</v>
      </c>
      <c r="EMX250" s="33" t="s">
        <v>279</v>
      </c>
      <c r="EMY250" s="33" t="s">
        <v>279</v>
      </c>
      <c r="EMZ250" s="33" t="s">
        <v>279</v>
      </c>
      <c r="ENA250" s="33" t="s">
        <v>279</v>
      </c>
      <c r="ENB250" s="33" t="s">
        <v>279</v>
      </c>
      <c r="ENC250" s="33" t="s">
        <v>279</v>
      </c>
      <c r="END250" s="33" t="s">
        <v>279</v>
      </c>
      <c r="ENE250" s="33" t="s">
        <v>279</v>
      </c>
      <c r="ENF250" s="33" t="s">
        <v>279</v>
      </c>
      <c r="ENG250" s="33" t="s">
        <v>279</v>
      </c>
      <c r="ENH250" s="33" t="s">
        <v>279</v>
      </c>
      <c r="ENI250" s="33" t="s">
        <v>279</v>
      </c>
      <c r="ENJ250" s="33" t="s">
        <v>279</v>
      </c>
      <c r="ENK250" s="33" t="s">
        <v>279</v>
      </c>
      <c r="ENL250" s="33" t="s">
        <v>279</v>
      </c>
      <c r="ENM250" s="33" t="s">
        <v>279</v>
      </c>
      <c r="ENN250" s="33" t="s">
        <v>279</v>
      </c>
      <c r="ENO250" s="33" t="s">
        <v>279</v>
      </c>
      <c r="ENP250" s="33" t="s">
        <v>279</v>
      </c>
      <c r="ENQ250" s="33" t="s">
        <v>279</v>
      </c>
      <c r="ENR250" s="33" t="s">
        <v>279</v>
      </c>
      <c r="ENS250" s="33" t="s">
        <v>279</v>
      </c>
      <c r="ENT250" s="33" t="s">
        <v>279</v>
      </c>
      <c r="ENU250" s="33" t="s">
        <v>279</v>
      </c>
      <c r="ENV250" s="33" t="s">
        <v>279</v>
      </c>
      <c r="ENW250" s="33" t="s">
        <v>279</v>
      </c>
      <c r="ENX250" s="33" t="s">
        <v>279</v>
      </c>
      <c r="ENY250" s="33" t="s">
        <v>279</v>
      </c>
      <c r="ENZ250" s="33" t="s">
        <v>279</v>
      </c>
      <c r="EOA250" s="33" t="s">
        <v>279</v>
      </c>
      <c r="EOB250" s="33" t="s">
        <v>279</v>
      </c>
      <c r="EOC250" s="33" t="s">
        <v>279</v>
      </c>
      <c r="EOD250" s="33" t="s">
        <v>279</v>
      </c>
      <c r="EOE250" s="33" t="s">
        <v>279</v>
      </c>
      <c r="EOF250" s="33" t="s">
        <v>279</v>
      </c>
      <c r="EOG250" s="33" t="s">
        <v>279</v>
      </c>
      <c r="EOH250" s="33" t="s">
        <v>279</v>
      </c>
      <c r="EOI250" s="33" t="s">
        <v>279</v>
      </c>
      <c r="EOJ250" s="33" t="s">
        <v>279</v>
      </c>
      <c r="EOK250" s="33" t="s">
        <v>279</v>
      </c>
      <c r="EOL250" s="33" t="s">
        <v>279</v>
      </c>
      <c r="EOM250" s="33" t="s">
        <v>279</v>
      </c>
      <c r="EON250" s="33" t="s">
        <v>279</v>
      </c>
      <c r="EOO250" s="33" t="s">
        <v>279</v>
      </c>
      <c r="EOP250" s="33" t="s">
        <v>279</v>
      </c>
      <c r="EOQ250" s="33" t="s">
        <v>279</v>
      </c>
      <c r="EOR250" s="33" t="s">
        <v>279</v>
      </c>
      <c r="EOS250" s="33" t="s">
        <v>279</v>
      </c>
      <c r="EOT250" s="33" t="s">
        <v>279</v>
      </c>
      <c r="EOU250" s="33" t="s">
        <v>279</v>
      </c>
      <c r="EOV250" s="33" t="s">
        <v>279</v>
      </c>
      <c r="EOW250" s="33" t="s">
        <v>279</v>
      </c>
      <c r="EOX250" s="33" t="s">
        <v>279</v>
      </c>
      <c r="EOY250" s="33" t="s">
        <v>279</v>
      </c>
      <c r="EOZ250" s="33" t="s">
        <v>279</v>
      </c>
      <c r="EPA250" s="33" t="s">
        <v>279</v>
      </c>
      <c r="EPB250" s="33" t="s">
        <v>279</v>
      </c>
      <c r="EPC250" s="33" t="s">
        <v>279</v>
      </c>
      <c r="EPD250" s="33" t="s">
        <v>279</v>
      </c>
      <c r="EPE250" s="33" t="s">
        <v>279</v>
      </c>
      <c r="EPF250" s="33" t="s">
        <v>279</v>
      </c>
      <c r="EPG250" s="33" t="s">
        <v>279</v>
      </c>
      <c r="EPH250" s="33" t="s">
        <v>279</v>
      </c>
      <c r="EPI250" s="33" t="s">
        <v>279</v>
      </c>
      <c r="EPJ250" s="33" t="s">
        <v>279</v>
      </c>
      <c r="EPK250" s="33" t="s">
        <v>279</v>
      </c>
      <c r="EPL250" s="33" t="s">
        <v>279</v>
      </c>
      <c r="EPM250" s="33" t="s">
        <v>279</v>
      </c>
      <c r="EPN250" s="33" t="s">
        <v>279</v>
      </c>
      <c r="EPO250" s="33" t="s">
        <v>279</v>
      </c>
      <c r="EPP250" s="33" t="s">
        <v>279</v>
      </c>
      <c r="EPQ250" s="33" t="s">
        <v>279</v>
      </c>
      <c r="EPR250" s="33" t="s">
        <v>279</v>
      </c>
      <c r="EPS250" s="33" t="s">
        <v>279</v>
      </c>
      <c r="EPT250" s="33" t="s">
        <v>279</v>
      </c>
      <c r="EPU250" s="33" t="s">
        <v>279</v>
      </c>
      <c r="EPV250" s="33" t="s">
        <v>279</v>
      </c>
      <c r="EPW250" s="33" t="s">
        <v>279</v>
      </c>
      <c r="EPX250" s="33" t="s">
        <v>279</v>
      </c>
      <c r="EPY250" s="33" t="s">
        <v>279</v>
      </c>
      <c r="EPZ250" s="33" t="s">
        <v>279</v>
      </c>
      <c r="EQA250" s="33" t="s">
        <v>279</v>
      </c>
      <c r="EQB250" s="33" t="s">
        <v>279</v>
      </c>
      <c r="EQC250" s="33" t="s">
        <v>279</v>
      </c>
      <c r="EQD250" s="33" t="s">
        <v>279</v>
      </c>
      <c r="EQE250" s="33" t="s">
        <v>279</v>
      </c>
      <c r="EQF250" s="33" t="s">
        <v>279</v>
      </c>
      <c r="EQG250" s="33" t="s">
        <v>279</v>
      </c>
      <c r="EQH250" s="33" t="s">
        <v>279</v>
      </c>
      <c r="EQI250" s="33" t="s">
        <v>279</v>
      </c>
      <c r="EQJ250" s="33" t="s">
        <v>279</v>
      </c>
      <c r="EQK250" s="33" t="s">
        <v>279</v>
      </c>
      <c r="EQL250" s="33" t="s">
        <v>279</v>
      </c>
      <c r="EQM250" s="33" t="s">
        <v>279</v>
      </c>
      <c r="EQN250" s="33" t="s">
        <v>279</v>
      </c>
      <c r="EQO250" s="33" t="s">
        <v>279</v>
      </c>
      <c r="EQP250" s="33" t="s">
        <v>279</v>
      </c>
      <c r="EQQ250" s="33" t="s">
        <v>279</v>
      </c>
      <c r="EQR250" s="33" t="s">
        <v>279</v>
      </c>
      <c r="EQS250" s="33" t="s">
        <v>279</v>
      </c>
      <c r="EQT250" s="33" t="s">
        <v>279</v>
      </c>
      <c r="EQU250" s="33" t="s">
        <v>279</v>
      </c>
      <c r="EQV250" s="33" t="s">
        <v>279</v>
      </c>
      <c r="EQW250" s="33" t="s">
        <v>279</v>
      </c>
      <c r="EQX250" s="33" t="s">
        <v>279</v>
      </c>
      <c r="EQY250" s="33" t="s">
        <v>279</v>
      </c>
      <c r="EQZ250" s="33" t="s">
        <v>279</v>
      </c>
      <c r="ERA250" s="33" t="s">
        <v>279</v>
      </c>
      <c r="ERB250" s="33" t="s">
        <v>279</v>
      </c>
      <c r="ERC250" s="33" t="s">
        <v>279</v>
      </c>
      <c r="ERD250" s="33" t="s">
        <v>279</v>
      </c>
      <c r="ERE250" s="33" t="s">
        <v>279</v>
      </c>
      <c r="ERF250" s="33" t="s">
        <v>279</v>
      </c>
      <c r="ERG250" s="33" t="s">
        <v>279</v>
      </c>
      <c r="ERH250" s="33" t="s">
        <v>279</v>
      </c>
      <c r="ERI250" s="33" t="s">
        <v>279</v>
      </c>
      <c r="ERJ250" s="33" t="s">
        <v>279</v>
      </c>
      <c r="ERK250" s="33" t="s">
        <v>279</v>
      </c>
      <c r="ERL250" s="33" t="s">
        <v>279</v>
      </c>
      <c r="ERM250" s="33" t="s">
        <v>279</v>
      </c>
      <c r="ERN250" s="33" t="s">
        <v>279</v>
      </c>
      <c r="ERO250" s="33" t="s">
        <v>279</v>
      </c>
      <c r="ERP250" s="33" t="s">
        <v>279</v>
      </c>
      <c r="ERQ250" s="33" t="s">
        <v>279</v>
      </c>
      <c r="ERR250" s="33" t="s">
        <v>279</v>
      </c>
      <c r="ERS250" s="33" t="s">
        <v>279</v>
      </c>
      <c r="ERT250" s="33" t="s">
        <v>279</v>
      </c>
      <c r="ERU250" s="33" t="s">
        <v>279</v>
      </c>
      <c r="ERV250" s="33" t="s">
        <v>279</v>
      </c>
      <c r="ERW250" s="33" t="s">
        <v>279</v>
      </c>
      <c r="ERX250" s="33" t="s">
        <v>279</v>
      </c>
      <c r="ERY250" s="33" t="s">
        <v>279</v>
      </c>
      <c r="ERZ250" s="33" t="s">
        <v>279</v>
      </c>
      <c r="ESA250" s="33" t="s">
        <v>279</v>
      </c>
      <c r="ESB250" s="33" t="s">
        <v>279</v>
      </c>
      <c r="ESC250" s="33" t="s">
        <v>279</v>
      </c>
      <c r="ESD250" s="33" t="s">
        <v>279</v>
      </c>
      <c r="ESE250" s="33" t="s">
        <v>279</v>
      </c>
      <c r="ESF250" s="33" t="s">
        <v>279</v>
      </c>
      <c r="ESG250" s="33" t="s">
        <v>279</v>
      </c>
      <c r="ESH250" s="33" t="s">
        <v>279</v>
      </c>
      <c r="ESI250" s="33" t="s">
        <v>279</v>
      </c>
      <c r="ESJ250" s="33" t="s">
        <v>279</v>
      </c>
      <c r="ESK250" s="33" t="s">
        <v>279</v>
      </c>
      <c r="ESL250" s="33" t="s">
        <v>279</v>
      </c>
      <c r="ESM250" s="33" t="s">
        <v>279</v>
      </c>
      <c r="ESN250" s="33" t="s">
        <v>279</v>
      </c>
      <c r="ESO250" s="33" t="s">
        <v>279</v>
      </c>
      <c r="ESP250" s="33" t="s">
        <v>279</v>
      </c>
      <c r="ESQ250" s="33" t="s">
        <v>279</v>
      </c>
      <c r="ESR250" s="33" t="s">
        <v>279</v>
      </c>
      <c r="ESS250" s="33" t="s">
        <v>279</v>
      </c>
      <c r="EST250" s="33" t="s">
        <v>279</v>
      </c>
      <c r="ESU250" s="33" t="s">
        <v>279</v>
      </c>
      <c r="ESV250" s="33" t="s">
        <v>279</v>
      </c>
      <c r="ESW250" s="33" t="s">
        <v>279</v>
      </c>
      <c r="ESX250" s="33" t="s">
        <v>279</v>
      </c>
      <c r="ESY250" s="33" t="s">
        <v>279</v>
      </c>
      <c r="ESZ250" s="33" t="s">
        <v>279</v>
      </c>
      <c r="ETA250" s="33" t="s">
        <v>279</v>
      </c>
      <c r="ETB250" s="33" t="s">
        <v>279</v>
      </c>
      <c r="ETC250" s="33" t="s">
        <v>279</v>
      </c>
      <c r="ETD250" s="33" t="s">
        <v>279</v>
      </c>
      <c r="ETE250" s="33" t="s">
        <v>279</v>
      </c>
      <c r="ETF250" s="33" t="s">
        <v>279</v>
      </c>
      <c r="ETG250" s="33" t="s">
        <v>279</v>
      </c>
      <c r="ETH250" s="33" t="s">
        <v>279</v>
      </c>
      <c r="ETI250" s="33" t="s">
        <v>279</v>
      </c>
      <c r="ETJ250" s="33" t="s">
        <v>279</v>
      </c>
      <c r="ETK250" s="33" t="s">
        <v>279</v>
      </c>
      <c r="ETL250" s="33" t="s">
        <v>279</v>
      </c>
      <c r="ETM250" s="33" t="s">
        <v>279</v>
      </c>
      <c r="ETN250" s="33" t="s">
        <v>279</v>
      </c>
      <c r="ETO250" s="33" t="s">
        <v>279</v>
      </c>
      <c r="ETP250" s="33" t="s">
        <v>279</v>
      </c>
      <c r="ETQ250" s="33" t="s">
        <v>279</v>
      </c>
      <c r="ETR250" s="33" t="s">
        <v>279</v>
      </c>
      <c r="ETS250" s="33" t="s">
        <v>279</v>
      </c>
      <c r="ETT250" s="33" t="s">
        <v>279</v>
      </c>
      <c r="ETU250" s="33" t="s">
        <v>279</v>
      </c>
      <c r="ETV250" s="33" t="s">
        <v>279</v>
      </c>
      <c r="ETW250" s="33" t="s">
        <v>279</v>
      </c>
      <c r="ETX250" s="33" t="s">
        <v>279</v>
      </c>
      <c r="ETY250" s="33" t="s">
        <v>279</v>
      </c>
      <c r="ETZ250" s="33" t="s">
        <v>279</v>
      </c>
      <c r="EUA250" s="33" t="s">
        <v>279</v>
      </c>
      <c r="EUB250" s="33" t="s">
        <v>279</v>
      </c>
      <c r="EUC250" s="33" t="s">
        <v>279</v>
      </c>
      <c r="EUD250" s="33" t="s">
        <v>279</v>
      </c>
      <c r="EUE250" s="33" t="s">
        <v>279</v>
      </c>
      <c r="EUF250" s="33" t="s">
        <v>279</v>
      </c>
      <c r="EUG250" s="33" t="s">
        <v>279</v>
      </c>
      <c r="EUH250" s="33" t="s">
        <v>279</v>
      </c>
      <c r="EUI250" s="33" t="s">
        <v>279</v>
      </c>
      <c r="EUJ250" s="33" t="s">
        <v>279</v>
      </c>
      <c r="EUK250" s="33" t="s">
        <v>279</v>
      </c>
      <c r="EUL250" s="33" t="s">
        <v>279</v>
      </c>
      <c r="EUM250" s="33" t="s">
        <v>279</v>
      </c>
      <c r="EUN250" s="33" t="s">
        <v>279</v>
      </c>
      <c r="EUO250" s="33" t="s">
        <v>279</v>
      </c>
      <c r="EUP250" s="33" t="s">
        <v>279</v>
      </c>
      <c r="EUQ250" s="33" t="s">
        <v>279</v>
      </c>
      <c r="EUR250" s="33" t="s">
        <v>279</v>
      </c>
      <c r="EUS250" s="33" t="s">
        <v>279</v>
      </c>
      <c r="EUT250" s="33" t="s">
        <v>279</v>
      </c>
      <c r="EUU250" s="33" t="s">
        <v>279</v>
      </c>
      <c r="EUV250" s="33" t="s">
        <v>279</v>
      </c>
      <c r="EUW250" s="33" t="s">
        <v>279</v>
      </c>
      <c r="EUX250" s="33" t="s">
        <v>279</v>
      </c>
      <c r="EUY250" s="33" t="s">
        <v>279</v>
      </c>
      <c r="EUZ250" s="33" t="s">
        <v>279</v>
      </c>
      <c r="EVA250" s="33" t="s">
        <v>279</v>
      </c>
      <c r="EVB250" s="33" t="s">
        <v>279</v>
      </c>
      <c r="EVC250" s="33" t="s">
        <v>279</v>
      </c>
      <c r="EVD250" s="33" t="s">
        <v>279</v>
      </c>
      <c r="EVE250" s="33" t="s">
        <v>279</v>
      </c>
      <c r="EVF250" s="33" t="s">
        <v>279</v>
      </c>
      <c r="EVG250" s="33" t="s">
        <v>279</v>
      </c>
      <c r="EVH250" s="33" t="s">
        <v>279</v>
      </c>
      <c r="EVI250" s="33" t="s">
        <v>279</v>
      </c>
      <c r="EVJ250" s="33" t="s">
        <v>279</v>
      </c>
      <c r="EVK250" s="33" t="s">
        <v>279</v>
      </c>
      <c r="EVL250" s="33" t="s">
        <v>279</v>
      </c>
      <c r="EVM250" s="33" t="s">
        <v>279</v>
      </c>
      <c r="EVN250" s="33" t="s">
        <v>279</v>
      </c>
      <c r="EVO250" s="33" t="s">
        <v>279</v>
      </c>
      <c r="EVP250" s="33" t="s">
        <v>279</v>
      </c>
      <c r="EVQ250" s="33" t="s">
        <v>279</v>
      </c>
      <c r="EVR250" s="33" t="s">
        <v>279</v>
      </c>
      <c r="EVS250" s="33" t="s">
        <v>279</v>
      </c>
      <c r="EVT250" s="33" t="s">
        <v>279</v>
      </c>
      <c r="EVU250" s="33" t="s">
        <v>279</v>
      </c>
      <c r="EVV250" s="33" t="s">
        <v>279</v>
      </c>
      <c r="EVW250" s="33" t="s">
        <v>279</v>
      </c>
      <c r="EVX250" s="33" t="s">
        <v>279</v>
      </c>
      <c r="EVY250" s="33" t="s">
        <v>279</v>
      </c>
      <c r="EVZ250" s="33" t="s">
        <v>279</v>
      </c>
      <c r="EWA250" s="33" t="s">
        <v>279</v>
      </c>
      <c r="EWB250" s="33" t="s">
        <v>279</v>
      </c>
      <c r="EWC250" s="33" t="s">
        <v>279</v>
      </c>
      <c r="EWD250" s="33" t="s">
        <v>279</v>
      </c>
      <c r="EWE250" s="33" t="s">
        <v>279</v>
      </c>
      <c r="EWF250" s="33" t="s">
        <v>279</v>
      </c>
      <c r="EWG250" s="33" t="s">
        <v>279</v>
      </c>
      <c r="EWH250" s="33" t="s">
        <v>279</v>
      </c>
      <c r="EWI250" s="33" t="s">
        <v>279</v>
      </c>
      <c r="EWJ250" s="33" t="s">
        <v>279</v>
      </c>
      <c r="EWK250" s="33" t="s">
        <v>279</v>
      </c>
      <c r="EWL250" s="33" t="s">
        <v>279</v>
      </c>
      <c r="EWM250" s="33" t="s">
        <v>279</v>
      </c>
      <c r="EWN250" s="33" t="s">
        <v>279</v>
      </c>
      <c r="EWO250" s="33" t="s">
        <v>279</v>
      </c>
      <c r="EWP250" s="33" t="s">
        <v>279</v>
      </c>
      <c r="EWQ250" s="33" t="s">
        <v>279</v>
      </c>
      <c r="EWR250" s="33" t="s">
        <v>279</v>
      </c>
      <c r="EWS250" s="33" t="s">
        <v>279</v>
      </c>
      <c r="EWT250" s="33" t="s">
        <v>279</v>
      </c>
      <c r="EWU250" s="33" t="s">
        <v>279</v>
      </c>
      <c r="EWV250" s="33" t="s">
        <v>279</v>
      </c>
      <c r="EWW250" s="33" t="s">
        <v>279</v>
      </c>
      <c r="EWX250" s="33" t="s">
        <v>279</v>
      </c>
      <c r="EWY250" s="33" t="s">
        <v>279</v>
      </c>
      <c r="EWZ250" s="33" t="s">
        <v>279</v>
      </c>
      <c r="EXA250" s="33" t="s">
        <v>279</v>
      </c>
      <c r="EXB250" s="33" t="s">
        <v>279</v>
      </c>
      <c r="EXC250" s="33" t="s">
        <v>279</v>
      </c>
      <c r="EXD250" s="33" t="s">
        <v>279</v>
      </c>
      <c r="EXE250" s="33" t="s">
        <v>279</v>
      </c>
      <c r="EXF250" s="33" t="s">
        <v>279</v>
      </c>
      <c r="EXG250" s="33" t="s">
        <v>279</v>
      </c>
      <c r="EXH250" s="33" t="s">
        <v>279</v>
      </c>
      <c r="EXI250" s="33" t="s">
        <v>279</v>
      </c>
      <c r="EXJ250" s="33" t="s">
        <v>279</v>
      </c>
      <c r="EXK250" s="33" t="s">
        <v>279</v>
      </c>
      <c r="EXL250" s="33" t="s">
        <v>279</v>
      </c>
      <c r="EXM250" s="33" t="s">
        <v>279</v>
      </c>
      <c r="EXN250" s="33" t="s">
        <v>279</v>
      </c>
      <c r="EXO250" s="33" t="s">
        <v>279</v>
      </c>
      <c r="EXP250" s="33" t="s">
        <v>279</v>
      </c>
      <c r="EXQ250" s="33" t="s">
        <v>279</v>
      </c>
      <c r="EXR250" s="33" t="s">
        <v>279</v>
      </c>
      <c r="EXS250" s="33" t="s">
        <v>279</v>
      </c>
      <c r="EXT250" s="33" t="s">
        <v>279</v>
      </c>
      <c r="EXU250" s="33" t="s">
        <v>279</v>
      </c>
      <c r="EXV250" s="33" t="s">
        <v>279</v>
      </c>
      <c r="EXW250" s="33" t="s">
        <v>279</v>
      </c>
      <c r="EXX250" s="33" t="s">
        <v>279</v>
      </c>
      <c r="EXY250" s="33" t="s">
        <v>279</v>
      </c>
      <c r="EXZ250" s="33" t="s">
        <v>279</v>
      </c>
      <c r="EYA250" s="33" t="s">
        <v>279</v>
      </c>
      <c r="EYB250" s="33" t="s">
        <v>279</v>
      </c>
      <c r="EYC250" s="33" t="s">
        <v>279</v>
      </c>
      <c r="EYD250" s="33" t="s">
        <v>279</v>
      </c>
      <c r="EYE250" s="33" t="s">
        <v>279</v>
      </c>
      <c r="EYF250" s="33" t="s">
        <v>279</v>
      </c>
      <c r="EYG250" s="33" t="s">
        <v>279</v>
      </c>
      <c r="EYH250" s="33" t="s">
        <v>279</v>
      </c>
      <c r="EYI250" s="33" t="s">
        <v>279</v>
      </c>
      <c r="EYJ250" s="33" t="s">
        <v>279</v>
      </c>
      <c r="EYK250" s="33" t="s">
        <v>279</v>
      </c>
      <c r="EYL250" s="33" t="s">
        <v>279</v>
      </c>
      <c r="EYM250" s="33" t="s">
        <v>279</v>
      </c>
      <c r="EYN250" s="33" t="s">
        <v>279</v>
      </c>
      <c r="EYO250" s="33" t="s">
        <v>279</v>
      </c>
      <c r="EYP250" s="33" t="s">
        <v>279</v>
      </c>
      <c r="EYQ250" s="33" t="s">
        <v>279</v>
      </c>
      <c r="EYR250" s="33" t="s">
        <v>279</v>
      </c>
      <c r="EYS250" s="33" t="s">
        <v>279</v>
      </c>
      <c r="EYT250" s="33" t="s">
        <v>279</v>
      </c>
      <c r="EYU250" s="33" t="s">
        <v>279</v>
      </c>
      <c r="EYV250" s="33" t="s">
        <v>279</v>
      </c>
      <c r="EYW250" s="33" t="s">
        <v>279</v>
      </c>
      <c r="EYX250" s="33" t="s">
        <v>279</v>
      </c>
      <c r="EYY250" s="33" t="s">
        <v>279</v>
      </c>
      <c r="EYZ250" s="33" t="s">
        <v>279</v>
      </c>
      <c r="EZA250" s="33" t="s">
        <v>279</v>
      </c>
      <c r="EZB250" s="33" t="s">
        <v>279</v>
      </c>
      <c r="EZC250" s="33" t="s">
        <v>279</v>
      </c>
      <c r="EZD250" s="33" t="s">
        <v>279</v>
      </c>
      <c r="EZE250" s="33" t="s">
        <v>279</v>
      </c>
      <c r="EZF250" s="33" t="s">
        <v>279</v>
      </c>
      <c r="EZG250" s="33" t="s">
        <v>279</v>
      </c>
      <c r="EZH250" s="33" t="s">
        <v>279</v>
      </c>
      <c r="EZI250" s="33" t="s">
        <v>279</v>
      </c>
      <c r="EZJ250" s="33" t="s">
        <v>279</v>
      </c>
      <c r="EZK250" s="33" t="s">
        <v>279</v>
      </c>
      <c r="EZL250" s="33" t="s">
        <v>279</v>
      </c>
      <c r="EZM250" s="33" t="s">
        <v>279</v>
      </c>
      <c r="EZN250" s="33" t="s">
        <v>279</v>
      </c>
      <c r="EZO250" s="33" t="s">
        <v>279</v>
      </c>
      <c r="EZP250" s="33" t="s">
        <v>279</v>
      </c>
      <c r="EZQ250" s="33" t="s">
        <v>279</v>
      </c>
      <c r="EZR250" s="33" t="s">
        <v>279</v>
      </c>
      <c r="EZS250" s="33" t="s">
        <v>279</v>
      </c>
      <c r="EZT250" s="33" t="s">
        <v>279</v>
      </c>
      <c r="EZU250" s="33" t="s">
        <v>279</v>
      </c>
      <c r="EZV250" s="33" t="s">
        <v>279</v>
      </c>
      <c r="EZW250" s="33" t="s">
        <v>279</v>
      </c>
      <c r="EZX250" s="33" t="s">
        <v>279</v>
      </c>
      <c r="EZY250" s="33" t="s">
        <v>279</v>
      </c>
      <c r="EZZ250" s="33" t="s">
        <v>279</v>
      </c>
      <c r="FAA250" s="33" t="s">
        <v>279</v>
      </c>
      <c r="FAB250" s="33" t="s">
        <v>279</v>
      </c>
      <c r="FAC250" s="33" t="s">
        <v>279</v>
      </c>
      <c r="FAD250" s="33" t="s">
        <v>279</v>
      </c>
      <c r="FAE250" s="33" t="s">
        <v>279</v>
      </c>
      <c r="FAF250" s="33" t="s">
        <v>279</v>
      </c>
      <c r="FAG250" s="33" t="s">
        <v>279</v>
      </c>
      <c r="FAH250" s="33" t="s">
        <v>279</v>
      </c>
      <c r="FAI250" s="33" t="s">
        <v>279</v>
      </c>
      <c r="FAJ250" s="33" t="s">
        <v>279</v>
      </c>
      <c r="FAK250" s="33" t="s">
        <v>279</v>
      </c>
      <c r="FAL250" s="33" t="s">
        <v>279</v>
      </c>
      <c r="FAM250" s="33" t="s">
        <v>279</v>
      </c>
      <c r="FAN250" s="33" t="s">
        <v>279</v>
      </c>
      <c r="FAO250" s="33" t="s">
        <v>279</v>
      </c>
      <c r="FAP250" s="33" t="s">
        <v>279</v>
      </c>
      <c r="FAQ250" s="33" t="s">
        <v>279</v>
      </c>
      <c r="FAR250" s="33" t="s">
        <v>279</v>
      </c>
      <c r="FAS250" s="33" t="s">
        <v>279</v>
      </c>
      <c r="FAT250" s="33" t="s">
        <v>279</v>
      </c>
      <c r="FAU250" s="33" t="s">
        <v>279</v>
      </c>
      <c r="FAV250" s="33" t="s">
        <v>279</v>
      </c>
      <c r="FAW250" s="33" t="s">
        <v>279</v>
      </c>
      <c r="FAX250" s="33" t="s">
        <v>279</v>
      </c>
      <c r="FAY250" s="33" t="s">
        <v>279</v>
      </c>
      <c r="FAZ250" s="33" t="s">
        <v>279</v>
      </c>
      <c r="FBA250" s="33" t="s">
        <v>279</v>
      </c>
      <c r="FBB250" s="33" t="s">
        <v>279</v>
      </c>
      <c r="FBC250" s="33" t="s">
        <v>279</v>
      </c>
      <c r="FBD250" s="33" t="s">
        <v>279</v>
      </c>
      <c r="FBE250" s="33" t="s">
        <v>279</v>
      </c>
      <c r="FBF250" s="33" t="s">
        <v>279</v>
      </c>
      <c r="FBG250" s="33" t="s">
        <v>279</v>
      </c>
      <c r="FBH250" s="33" t="s">
        <v>279</v>
      </c>
      <c r="FBI250" s="33" t="s">
        <v>279</v>
      </c>
      <c r="FBJ250" s="33" t="s">
        <v>279</v>
      </c>
      <c r="FBK250" s="33" t="s">
        <v>279</v>
      </c>
      <c r="FBL250" s="33" t="s">
        <v>279</v>
      </c>
      <c r="FBM250" s="33" t="s">
        <v>279</v>
      </c>
      <c r="FBN250" s="33" t="s">
        <v>279</v>
      </c>
      <c r="FBO250" s="33" t="s">
        <v>279</v>
      </c>
      <c r="FBP250" s="33" t="s">
        <v>279</v>
      </c>
      <c r="FBQ250" s="33" t="s">
        <v>279</v>
      </c>
      <c r="FBR250" s="33" t="s">
        <v>279</v>
      </c>
      <c r="FBS250" s="33" t="s">
        <v>279</v>
      </c>
      <c r="FBT250" s="33" t="s">
        <v>279</v>
      </c>
      <c r="FBU250" s="33" t="s">
        <v>279</v>
      </c>
      <c r="FBV250" s="33" t="s">
        <v>279</v>
      </c>
      <c r="FBW250" s="33" t="s">
        <v>279</v>
      </c>
      <c r="FBX250" s="33" t="s">
        <v>279</v>
      </c>
      <c r="FBY250" s="33" t="s">
        <v>279</v>
      </c>
      <c r="FBZ250" s="33" t="s">
        <v>279</v>
      </c>
      <c r="FCA250" s="33" t="s">
        <v>279</v>
      </c>
      <c r="FCB250" s="33" t="s">
        <v>279</v>
      </c>
      <c r="FCC250" s="33" t="s">
        <v>279</v>
      </c>
      <c r="FCD250" s="33" t="s">
        <v>279</v>
      </c>
      <c r="FCE250" s="33" t="s">
        <v>279</v>
      </c>
      <c r="FCF250" s="33" t="s">
        <v>279</v>
      </c>
      <c r="FCG250" s="33" t="s">
        <v>279</v>
      </c>
      <c r="FCH250" s="33" t="s">
        <v>279</v>
      </c>
      <c r="FCI250" s="33" t="s">
        <v>279</v>
      </c>
      <c r="FCJ250" s="33" t="s">
        <v>279</v>
      </c>
      <c r="FCK250" s="33" t="s">
        <v>279</v>
      </c>
      <c r="FCL250" s="33" t="s">
        <v>279</v>
      </c>
      <c r="FCM250" s="33" t="s">
        <v>279</v>
      </c>
      <c r="FCN250" s="33" t="s">
        <v>279</v>
      </c>
      <c r="FCO250" s="33" t="s">
        <v>279</v>
      </c>
      <c r="FCP250" s="33" t="s">
        <v>279</v>
      </c>
      <c r="FCQ250" s="33" t="s">
        <v>279</v>
      </c>
      <c r="FCR250" s="33" t="s">
        <v>279</v>
      </c>
      <c r="FCS250" s="33" t="s">
        <v>279</v>
      </c>
      <c r="FCT250" s="33" t="s">
        <v>279</v>
      </c>
      <c r="FCU250" s="33" t="s">
        <v>279</v>
      </c>
      <c r="FCV250" s="33" t="s">
        <v>279</v>
      </c>
      <c r="FCW250" s="33" t="s">
        <v>279</v>
      </c>
      <c r="FCX250" s="33" t="s">
        <v>279</v>
      </c>
      <c r="FCY250" s="33" t="s">
        <v>279</v>
      </c>
      <c r="FCZ250" s="33" t="s">
        <v>279</v>
      </c>
      <c r="FDA250" s="33" t="s">
        <v>279</v>
      </c>
      <c r="FDB250" s="33" t="s">
        <v>279</v>
      </c>
      <c r="FDC250" s="33" t="s">
        <v>279</v>
      </c>
      <c r="FDD250" s="33" t="s">
        <v>279</v>
      </c>
      <c r="FDE250" s="33" t="s">
        <v>279</v>
      </c>
      <c r="FDF250" s="33" t="s">
        <v>279</v>
      </c>
      <c r="FDG250" s="33" t="s">
        <v>279</v>
      </c>
      <c r="FDH250" s="33" t="s">
        <v>279</v>
      </c>
      <c r="FDI250" s="33" t="s">
        <v>279</v>
      </c>
      <c r="FDJ250" s="33" t="s">
        <v>279</v>
      </c>
      <c r="FDK250" s="33" t="s">
        <v>279</v>
      </c>
      <c r="FDL250" s="33" t="s">
        <v>279</v>
      </c>
      <c r="FDM250" s="33" t="s">
        <v>279</v>
      </c>
      <c r="FDN250" s="33" t="s">
        <v>279</v>
      </c>
      <c r="FDO250" s="33" t="s">
        <v>279</v>
      </c>
      <c r="FDP250" s="33" t="s">
        <v>279</v>
      </c>
      <c r="FDQ250" s="33" t="s">
        <v>279</v>
      </c>
      <c r="FDR250" s="33" t="s">
        <v>279</v>
      </c>
      <c r="FDS250" s="33" t="s">
        <v>279</v>
      </c>
      <c r="FDT250" s="33" t="s">
        <v>279</v>
      </c>
      <c r="FDU250" s="33" t="s">
        <v>279</v>
      </c>
      <c r="FDV250" s="33" t="s">
        <v>279</v>
      </c>
      <c r="FDW250" s="33" t="s">
        <v>279</v>
      </c>
      <c r="FDX250" s="33" t="s">
        <v>279</v>
      </c>
      <c r="FDY250" s="33" t="s">
        <v>279</v>
      </c>
      <c r="FDZ250" s="33" t="s">
        <v>279</v>
      </c>
      <c r="FEA250" s="33" t="s">
        <v>279</v>
      </c>
      <c r="FEB250" s="33" t="s">
        <v>279</v>
      </c>
      <c r="FEC250" s="33" t="s">
        <v>279</v>
      </c>
      <c r="FED250" s="33" t="s">
        <v>279</v>
      </c>
      <c r="FEE250" s="33" t="s">
        <v>279</v>
      </c>
      <c r="FEF250" s="33" t="s">
        <v>279</v>
      </c>
      <c r="FEG250" s="33" t="s">
        <v>279</v>
      </c>
      <c r="FEH250" s="33" t="s">
        <v>279</v>
      </c>
      <c r="FEI250" s="33" t="s">
        <v>279</v>
      </c>
      <c r="FEJ250" s="33" t="s">
        <v>279</v>
      </c>
      <c r="FEK250" s="33" t="s">
        <v>279</v>
      </c>
      <c r="FEL250" s="33" t="s">
        <v>279</v>
      </c>
      <c r="FEM250" s="33" t="s">
        <v>279</v>
      </c>
      <c r="FEN250" s="33" t="s">
        <v>279</v>
      </c>
      <c r="FEO250" s="33" t="s">
        <v>279</v>
      </c>
      <c r="FEP250" s="33" t="s">
        <v>279</v>
      </c>
      <c r="FEQ250" s="33" t="s">
        <v>279</v>
      </c>
      <c r="FER250" s="33" t="s">
        <v>279</v>
      </c>
      <c r="FES250" s="33" t="s">
        <v>279</v>
      </c>
      <c r="FET250" s="33" t="s">
        <v>279</v>
      </c>
      <c r="FEU250" s="33" t="s">
        <v>279</v>
      </c>
      <c r="FEV250" s="33" t="s">
        <v>279</v>
      </c>
      <c r="FEW250" s="33" t="s">
        <v>279</v>
      </c>
      <c r="FEX250" s="33" t="s">
        <v>279</v>
      </c>
      <c r="FEY250" s="33" t="s">
        <v>279</v>
      </c>
      <c r="FEZ250" s="33" t="s">
        <v>279</v>
      </c>
      <c r="FFA250" s="33" t="s">
        <v>279</v>
      </c>
      <c r="FFB250" s="33" t="s">
        <v>279</v>
      </c>
      <c r="FFC250" s="33" t="s">
        <v>279</v>
      </c>
      <c r="FFD250" s="33" t="s">
        <v>279</v>
      </c>
      <c r="FFE250" s="33" t="s">
        <v>279</v>
      </c>
      <c r="FFF250" s="33" t="s">
        <v>279</v>
      </c>
      <c r="FFG250" s="33" t="s">
        <v>279</v>
      </c>
      <c r="FFH250" s="33" t="s">
        <v>279</v>
      </c>
      <c r="FFI250" s="33" t="s">
        <v>279</v>
      </c>
      <c r="FFJ250" s="33" t="s">
        <v>279</v>
      </c>
      <c r="FFK250" s="33" t="s">
        <v>279</v>
      </c>
      <c r="FFL250" s="33" t="s">
        <v>279</v>
      </c>
      <c r="FFM250" s="33" t="s">
        <v>279</v>
      </c>
      <c r="FFN250" s="33" t="s">
        <v>279</v>
      </c>
      <c r="FFO250" s="33" t="s">
        <v>279</v>
      </c>
      <c r="FFP250" s="33" t="s">
        <v>279</v>
      </c>
      <c r="FFQ250" s="33" t="s">
        <v>279</v>
      </c>
      <c r="FFR250" s="33" t="s">
        <v>279</v>
      </c>
      <c r="FFS250" s="33" t="s">
        <v>279</v>
      </c>
      <c r="FFT250" s="33" t="s">
        <v>279</v>
      </c>
      <c r="FFU250" s="33" t="s">
        <v>279</v>
      </c>
      <c r="FFV250" s="33" t="s">
        <v>279</v>
      </c>
      <c r="FFW250" s="33" t="s">
        <v>279</v>
      </c>
      <c r="FFX250" s="33" t="s">
        <v>279</v>
      </c>
      <c r="FFY250" s="33" t="s">
        <v>279</v>
      </c>
      <c r="FFZ250" s="33" t="s">
        <v>279</v>
      </c>
      <c r="FGA250" s="33" t="s">
        <v>279</v>
      </c>
      <c r="FGB250" s="33" t="s">
        <v>279</v>
      </c>
      <c r="FGC250" s="33" t="s">
        <v>279</v>
      </c>
      <c r="FGD250" s="33" t="s">
        <v>279</v>
      </c>
      <c r="FGE250" s="33" t="s">
        <v>279</v>
      </c>
      <c r="FGF250" s="33" t="s">
        <v>279</v>
      </c>
      <c r="FGG250" s="33" t="s">
        <v>279</v>
      </c>
      <c r="FGH250" s="33" t="s">
        <v>279</v>
      </c>
      <c r="FGI250" s="33" t="s">
        <v>279</v>
      </c>
      <c r="FGJ250" s="33" t="s">
        <v>279</v>
      </c>
      <c r="FGK250" s="33" t="s">
        <v>279</v>
      </c>
      <c r="FGL250" s="33" t="s">
        <v>279</v>
      </c>
      <c r="FGM250" s="33" t="s">
        <v>279</v>
      </c>
      <c r="FGN250" s="33" t="s">
        <v>279</v>
      </c>
      <c r="FGO250" s="33" t="s">
        <v>279</v>
      </c>
      <c r="FGP250" s="33" t="s">
        <v>279</v>
      </c>
      <c r="FGQ250" s="33" t="s">
        <v>279</v>
      </c>
      <c r="FGR250" s="33" t="s">
        <v>279</v>
      </c>
      <c r="FGS250" s="33" t="s">
        <v>279</v>
      </c>
      <c r="FGT250" s="33" t="s">
        <v>279</v>
      </c>
      <c r="FGU250" s="33" t="s">
        <v>279</v>
      </c>
      <c r="FGV250" s="33" t="s">
        <v>279</v>
      </c>
      <c r="FGW250" s="33" t="s">
        <v>279</v>
      </c>
      <c r="FGX250" s="33" t="s">
        <v>279</v>
      </c>
      <c r="FGY250" s="33" t="s">
        <v>279</v>
      </c>
      <c r="FGZ250" s="33" t="s">
        <v>279</v>
      </c>
      <c r="FHA250" s="33" t="s">
        <v>279</v>
      </c>
      <c r="FHB250" s="33" t="s">
        <v>279</v>
      </c>
      <c r="FHC250" s="33" t="s">
        <v>279</v>
      </c>
      <c r="FHD250" s="33" t="s">
        <v>279</v>
      </c>
      <c r="FHE250" s="33" t="s">
        <v>279</v>
      </c>
      <c r="FHF250" s="33" t="s">
        <v>279</v>
      </c>
      <c r="FHG250" s="33" t="s">
        <v>279</v>
      </c>
      <c r="FHH250" s="33" t="s">
        <v>279</v>
      </c>
      <c r="FHI250" s="33" t="s">
        <v>279</v>
      </c>
      <c r="FHJ250" s="33" t="s">
        <v>279</v>
      </c>
      <c r="FHK250" s="33" t="s">
        <v>279</v>
      </c>
      <c r="FHL250" s="33" t="s">
        <v>279</v>
      </c>
      <c r="FHM250" s="33" t="s">
        <v>279</v>
      </c>
      <c r="FHN250" s="33" t="s">
        <v>279</v>
      </c>
      <c r="FHO250" s="33" t="s">
        <v>279</v>
      </c>
      <c r="FHP250" s="33" t="s">
        <v>279</v>
      </c>
      <c r="FHQ250" s="33" t="s">
        <v>279</v>
      </c>
      <c r="FHR250" s="33" t="s">
        <v>279</v>
      </c>
      <c r="FHS250" s="33" t="s">
        <v>279</v>
      </c>
      <c r="FHT250" s="33" t="s">
        <v>279</v>
      </c>
      <c r="FHU250" s="33" t="s">
        <v>279</v>
      </c>
      <c r="FHV250" s="33" t="s">
        <v>279</v>
      </c>
      <c r="FHW250" s="33" t="s">
        <v>279</v>
      </c>
      <c r="FHX250" s="33" t="s">
        <v>279</v>
      </c>
      <c r="FHY250" s="33" t="s">
        <v>279</v>
      </c>
      <c r="FHZ250" s="33" t="s">
        <v>279</v>
      </c>
      <c r="FIA250" s="33" t="s">
        <v>279</v>
      </c>
      <c r="FIB250" s="33" t="s">
        <v>279</v>
      </c>
      <c r="FIC250" s="33" t="s">
        <v>279</v>
      </c>
      <c r="FID250" s="33" t="s">
        <v>279</v>
      </c>
      <c r="FIE250" s="33" t="s">
        <v>279</v>
      </c>
      <c r="FIF250" s="33" t="s">
        <v>279</v>
      </c>
      <c r="FIG250" s="33" t="s">
        <v>279</v>
      </c>
      <c r="FIH250" s="33" t="s">
        <v>279</v>
      </c>
      <c r="FII250" s="33" t="s">
        <v>279</v>
      </c>
      <c r="FIJ250" s="33" t="s">
        <v>279</v>
      </c>
      <c r="FIK250" s="33" t="s">
        <v>279</v>
      </c>
      <c r="FIL250" s="33" t="s">
        <v>279</v>
      </c>
      <c r="FIM250" s="33" t="s">
        <v>279</v>
      </c>
      <c r="FIN250" s="33" t="s">
        <v>279</v>
      </c>
      <c r="FIO250" s="33" t="s">
        <v>279</v>
      </c>
      <c r="FIP250" s="33" t="s">
        <v>279</v>
      </c>
      <c r="FIQ250" s="33" t="s">
        <v>279</v>
      </c>
      <c r="FIR250" s="33" t="s">
        <v>279</v>
      </c>
      <c r="FIS250" s="33" t="s">
        <v>279</v>
      </c>
      <c r="FIT250" s="33" t="s">
        <v>279</v>
      </c>
      <c r="FIU250" s="33" t="s">
        <v>279</v>
      </c>
      <c r="FIV250" s="33" t="s">
        <v>279</v>
      </c>
      <c r="FIW250" s="33" t="s">
        <v>279</v>
      </c>
      <c r="FIX250" s="33" t="s">
        <v>279</v>
      </c>
      <c r="FIY250" s="33" t="s">
        <v>279</v>
      </c>
      <c r="FIZ250" s="33" t="s">
        <v>279</v>
      </c>
      <c r="FJA250" s="33" t="s">
        <v>279</v>
      </c>
      <c r="FJB250" s="33" t="s">
        <v>279</v>
      </c>
      <c r="FJC250" s="33" t="s">
        <v>279</v>
      </c>
      <c r="FJD250" s="33" t="s">
        <v>279</v>
      </c>
      <c r="FJE250" s="33" t="s">
        <v>279</v>
      </c>
      <c r="FJF250" s="33" t="s">
        <v>279</v>
      </c>
      <c r="FJG250" s="33" t="s">
        <v>279</v>
      </c>
      <c r="FJH250" s="33" t="s">
        <v>279</v>
      </c>
      <c r="FJI250" s="33" t="s">
        <v>279</v>
      </c>
      <c r="FJJ250" s="33" t="s">
        <v>279</v>
      </c>
      <c r="FJK250" s="33" t="s">
        <v>279</v>
      </c>
      <c r="FJL250" s="33" t="s">
        <v>279</v>
      </c>
      <c r="FJM250" s="33" t="s">
        <v>279</v>
      </c>
      <c r="FJN250" s="33" t="s">
        <v>279</v>
      </c>
      <c r="FJO250" s="33" t="s">
        <v>279</v>
      </c>
      <c r="FJP250" s="33" t="s">
        <v>279</v>
      </c>
      <c r="FJQ250" s="33" t="s">
        <v>279</v>
      </c>
      <c r="FJR250" s="33" t="s">
        <v>279</v>
      </c>
      <c r="FJS250" s="33" t="s">
        <v>279</v>
      </c>
      <c r="FJT250" s="33" t="s">
        <v>279</v>
      </c>
      <c r="FJU250" s="33" t="s">
        <v>279</v>
      </c>
      <c r="FJV250" s="33" t="s">
        <v>279</v>
      </c>
      <c r="FJW250" s="33" t="s">
        <v>279</v>
      </c>
      <c r="FJX250" s="33" t="s">
        <v>279</v>
      </c>
      <c r="FJY250" s="33" t="s">
        <v>279</v>
      </c>
      <c r="FJZ250" s="33" t="s">
        <v>279</v>
      </c>
      <c r="FKA250" s="33" t="s">
        <v>279</v>
      </c>
      <c r="FKB250" s="33" t="s">
        <v>279</v>
      </c>
      <c r="FKC250" s="33" t="s">
        <v>279</v>
      </c>
      <c r="FKD250" s="33" t="s">
        <v>279</v>
      </c>
      <c r="FKE250" s="33" t="s">
        <v>279</v>
      </c>
      <c r="FKF250" s="33" t="s">
        <v>279</v>
      </c>
      <c r="FKG250" s="33" t="s">
        <v>279</v>
      </c>
      <c r="FKH250" s="33" t="s">
        <v>279</v>
      </c>
      <c r="FKI250" s="33" t="s">
        <v>279</v>
      </c>
      <c r="FKJ250" s="33" t="s">
        <v>279</v>
      </c>
      <c r="FKK250" s="33" t="s">
        <v>279</v>
      </c>
      <c r="FKL250" s="33" t="s">
        <v>279</v>
      </c>
      <c r="FKM250" s="33" t="s">
        <v>279</v>
      </c>
      <c r="FKN250" s="33" t="s">
        <v>279</v>
      </c>
      <c r="FKO250" s="33" t="s">
        <v>279</v>
      </c>
      <c r="FKP250" s="33" t="s">
        <v>279</v>
      </c>
      <c r="FKQ250" s="33" t="s">
        <v>279</v>
      </c>
      <c r="FKR250" s="33" t="s">
        <v>279</v>
      </c>
      <c r="FKS250" s="33" t="s">
        <v>279</v>
      </c>
      <c r="FKT250" s="33" t="s">
        <v>279</v>
      </c>
      <c r="FKU250" s="33" t="s">
        <v>279</v>
      </c>
      <c r="FKV250" s="33" t="s">
        <v>279</v>
      </c>
      <c r="FKW250" s="33" t="s">
        <v>279</v>
      </c>
      <c r="FKX250" s="33" t="s">
        <v>279</v>
      </c>
      <c r="FKY250" s="33" t="s">
        <v>279</v>
      </c>
      <c r="FKZ250" s="33" t="s">
        <v>279</v>
      </c>
      <c r="FLA250" s="33" t="s">
        <v>279</v>
      </c>
      <c r="FLB250" s="33" t="s">
        <v>279</v>
      </c>
      <c r="FLC250" s="33" t="s">
        <v>279</v>
      </c>
      <c r="FLD250" s="33" t="s">
        <v>279</v>
      </c>
      <c r="FLE250" s="33" t="s">
        <v>279</v>
      </c>
      <c r="FLF250" s="33" t="s">
        <v>279</v>
      </c>
      <c r="FLG250" s="33" t="s">
        <v>279</v>
      </c>
      <c r="FLH250" s="33" t="s">
        <v>279</v>
      </c>
      <c r="FLI250" s="33" t="s">
        <v>279</v>
      </c>
      <c r="FLJ250" s="33" t="s">
        <v>279</v>
      </c>
      <c r="FLK250" s="33" t="s">
        <v>279</v>
      </c>
      <c r="FLL250" s="33" t="s">
        <v>279</v>
      </c>
      <c r="FLM250" s="33" t="s">
        <v>279</v>
      </c>
      <c r="FLN250" s="33" t="s">
        <v>279</v>
      </c>
      <c r="FLO250" s="33" t="s">
        <v>279</v>
      </c>
      <c r="FLP250" s="33" t="s">
        <v>279</v>
      </c>
      <c r="FLQ250" s="33" t="s">
        <v>279</v>
      </c>
      <c r="FLR250" s="33" t="s">
        <v>279</v>
      </c>
      <c r="FLS250" s="33" t="s">
        <v>279</v>
      </c>
      <c r="FLT250" s="33" t="s">
        <v>279</v>
      </c>
      <c r="FLU250" s="33" t="s">
        <v>279</v>
      </c>
      <c r="FLV250" s="33" t="s">
        <v>279</v>
      </c>
      <c r="FLW250" s="33" t="s">
        <v>279</v>
      </c>
      <c r="FLX250" s="33" t="s">
        <v>279</v>
      </c>
      <c r="FLY250" s="33" t="s">
        <v>279</v>
      </c>
      <c r="FLZ250" s="33" t="s">
        <v>279</v>
      </c>
      <c r="FMA250" s="33" t="s">
        <v>279</v>
      </c>
      <c r="FMB250" s="33" t="s">
        <v>279</v>
      </c>
      <c r="FMC250" s="33" t="s">
        <v>279</v>
      </c>
      <c r="FMD250" s="33" t="s">
        <v>279</v>
      </c>
      <c r="FME250" s="33" t="s">
        <v>279</v>
      </c>
      <c r="FMF250" s="33" t="s">
        <v>279</v>
      </c>
      <c r="FMG250" s="33" t="s">
        <v>279</v>
      </c>
      <c r="FMH250" s="33" t="s">
        <v>279</v>
      </c>
      <c r="FMI250" s="33" t="s">
        <v>279</v>
      </c>
      <c r="FMJ250" s="33" t="s">
        <v>279</v>
      </c>
      <c r="FMK250" s="33" t="s">
        <v>279</v>
      </c>
      <c r="FML250" s="33" t="s">
        <v>279</v>
      </c>
      <c r="FMM250" s="33" t="s">
        <v>279</v>
      </c>
      <c r="FMN250" s="33" t="s">
        <v>279</v>
      </c>
      <c r="FMO250" s="33" t="s">
        <v>279</v>
      </c>
      <c r="FMP250" s="33" t="s">
        <v>279</v>
      </c>
      <c r="FMQ250" s="33" t="s">
        <v>279</v>
      </c>
      <c r="FMR250" s="33" t="s">
        <v>279</v>
      </c>
      <c r="FMS250" s="33" t="s">
        <v>279</v>
      </c>
      <c r="FMT250" s="33" t="s">
        <v>279</v>
      </c>
      <c r="FMU250" s="33" t="s">
        <v>279</v>
      </c>
      <c r="FMV250" s="33" t="s">
        <v>279</v>
      </c>
      <c r="FMW250" s="33" t="s">
        <v>279</v>
      </c>
      <c r="FMX250" s="33" t="s">
        <v>279</v>
      </c>
      <c r="FMY250" s="33" t="s">
        <v>279</v>
      </c>
      <c r="FMZ250" s="33" t="s">
        <v>279</v>
      </c>
      <c r="FNA250" s="33" t="s">
        <v>279</v>
      </c>
      <c r="FNB250" s="33" t="s">
        <v>279</v>
      </c>
      <c r="FNC250" s="33" t="s">
        <v>279</v>
      </c>
      <c r="FND250" s="33" t="s">
        <v>279</v>
      </c>
      <c r="FNE250" s="33" t="s">
        <v>279</v>
      </c>
      <c r="FNF250" s="33" t="s">
        <v>279</v>
      </c>
      <c r="FNG250" s="33" t="s">
        <v>279</v>
      </c>
      <c r="FNH250" s="33" t="s">
        <v>279</v>
      </c>
      <c r="FNI250" s="33" t="s">
        <v>279</v>
      </c>
      <c r="FNJ250" s="33" t="s">
        <v>279</v>
      </c>
      <c r="FNK250" s="33" t="s">
        <v>279</v>
      </c>
      <c r="FNL250" s="33" t="s">
        <v>279</v>
      </c>
      <c r="FNM250" s="33" t="s">
        <v>279</v>
      </c>
      <c r="FNN250" s="33" t="s">
        <v>279</v>
      </c>
      <c r="FNO250" s="33" t="s">
        <v>279</v>
      </c>
      <c r="FNP250" s="33" t="s">
        <v>279</v>
      </c>
      <c r="FNQ250" s="33" t="s">
        <v>279</v>
      </c>
      <c r="FNR250" s="33" t="s">
        <v>279</v>
      </c>
      <c r="FNS250" s="33" t="s">
        <v>279</v>
      </c>
      <c r="FNT250" s="33" t="s">
        <v>279</v>
      </c>
      <c r="FNU250" s="33" t="s">
        <v>279</v>
      </c>
      <c r="FNV250" s="33" t="s">
        <v>279</v>
      </c>
      <c r="FNW250" s="33" t="s">
        <v>279</v>
      </c>
      <c r="FNX250" s="33" t="s">
        <v>279</v>
      </c>
      <c r="FNY250" s="33" t="s">
        <v>279</v>
      </c>
      <c r="FNZ250" s="33" t="s">
        <v>279</v>
      </c>
      <c r="FOA250" s="33" t="s">
        <v>279</v>
      </c>
      <c r="FOB250" s="33" t="s">
        <v>279</v>
      </c>
      <c r="FOC250" s="33" t="s">
        <v>279</v>
      </c>
      <c r="FOD250" s="33" t="s">
        <v>279</v>
      </c>
      <c r="FOE250" s="33" t="s">
        <v>279</v>
      </c>
      <c r="FOF250" s="33" t="s">
        <v>279</v>
      </c>
      <c r="FOG250" s="33" t="s">
        <v>279</v>
      </c>
      <c r="FOH250" s="33" t="s">
        <v>279</v>
      </c>
      <c r="FOI250" s="33" t="s">
        <v>279</v>
      </c>
      <c r="FOJ250" s="33" t="s">
        <v>279</v>
      </c>
      <c r="FOK250" s="33" t="s">
        <v>279</v>
      </c>
      <c r="FOL250" s="33" t="s">
        <v>279</v>
      </c>
      <c r="FOM250" s="33" t="s">
        <v>279</v>
      </c>
      <c r="FON250" s="33" t="s">
        <v>279</v>
      </c>
      <c r="FOO250" s="33" t="s">
        <v>279</v>
      </c>
      <c r="FOP250" s="33" t="s">
        <v>279</v>
      </c>
      <c r="FOQ250" s="33" t="s">
        <v>279</v>
      </c>
      <c r="FOR250" s="33" t="s">
        <v>279</v>
      </c>
      <c r="FOS250" s="33" t="s">
        <v>279</v>
      </c>
      <c r="FOT250" s="33" t="s">
        <v>279</v>
      </c>
      <c r="FOU250" s="33" t="s">
        <v>279</v>
      </c>
      <c r="FOV250" s="33" t="s">
        <v>279</v>
      </c>
      <c r="FOW250" s="33" t="s">
        <v>279</v>
      </c>
      <c r="FOX250" s="33" t="s">
        <v>279</v>
      </c>
      <c r="FOY250" s="33" t="s">
        <v>279</v>
      </c>
      <c r="FOZ250" s="33" t="s">
        <v>279</v>
      </c>
      <c r="FPA250" s="33" t="s">
        <v>279</v>
      </c>
      <c r="FPB250" s="33" t="s">
        <v>279</v>
      </c>
      <c r="FPC250" s="33" t="s">
        <v>279</v>
      </c>
      <c r="FPD250" s="33" t="s">
        <v>279</v>
      </c>
      <c r="FPE250" s="33" t="s">
        <v>279</v>
      </c>
      <c r="FPF250" s="33" t="s">
        <v>279</v>
      </c>
      <c r="FPG250" s="33" t="s">
        <v>279</v>
      </c>
      <c r="FPH250" s="33" t="s">
        <v>279</v>
      </c>
      <c r="FPI250" s="33" t="s">
        <v>279</v>
      </c>
      <c r="FPJ250" s="33" t="s">
        <v>279</v>
      </c>
      <c r="FPK250" s="33" t="s">
        <v>279</v>
      </c>
      <c r="FPL250" s="33" t="s">
        <v>279</v>
      </c>
      <c r="FPM250" s="33" t="s">
        <v>279</v>
      </c>
      <c r="FPN250" s="33" t="s">
        <v>279</v>
      </c>
      <c r="FPO250" s="33" t="s">
        <v>279</v>
      </c>
      <c r="FPP250" s="33" t="s">
        <v>279</v>
      </c>
      <c r="FPQ250" s="33" t="s">
        <v>279</v>
      </c>
      <c r="FPR250" s="33" t="s">
        <v>279</v>
      </c>
      <c r="FPS250" s="33" t="s">
        <v>279</v>
      </c>
      <c r="FPT250" s="33" t="s">
        <v>279</v>
      </c>
      <c r="FPU250" s="33" t="s">
        <v>279</v>
      </c>
      <c r="FPV250" s="33" t="s">
        <v>279</v>
      </c>
      <c r="FPW250" s="33" t="s">
        <v>279</v>
      </c>
      <c r="FPX250" s="33" t="s">
        <v>279</v>
      </c>
      <c r="FPY250" s="33" t="s">
        <v>279</v>
      </c>
      <c r="FPZ250" s="33" t="s">
        <v>279</v>
      </c>
      <c r="FQA250" s="33" t="s">
        <v>279</v>
      </c>
      <c r="FQB250" s="33" t="s">
        <v>279</v>
      </c>
      <c r="FQC250" s="33" t="s">
        <v>279</v>
      </c>
      <c r="FQD250" s="33" t="s">
        <v>279</v>
      </c>
      <c r="FQE250" s="33" t="s">
        <v>279</v>
      </c>
      <c r="FQF250" s="33" t="s">
        <v>279</v>
      </c>
      <c r="FQG250" s="33" t="s">
        <v>279</v>
      </c>
      <c r="FQH250" s="33" t="s">
        <v>279</v>
      </c>
      <c r="FQI250" s="33" t="s">
        <v>279</v>
      </c>
      <c r="FQJ250" s="33" t="s">
        <v>279</v>
      </c>
      <c r="FQK250" s="33" t="s">
        <v>279</v>
      </c>
      <c r="FQL250" s="33" t="s">
        <v>279</v>
      </c>
      <c r="FQM250" s="33" t="s">
        <v>279</v>
      </c>
      <c r="FQN250" s="33" t="s">
        <v>279</v>
      </c>
      <c r="FQO250" s="33" t="s">
        <v>279</v>
      </c>
      <c r="FQP250" s="33" t="s">
        <v>279</v>
      </c>
      <c r="FQQ250" s="33" t="s">
        <v>279</v>
      </c>
      <c r="FQR250" s="33" t="s">
        <v>279</v>
      </c>
      <c r="FQS250" s="33" t="s">
        <v>279</v>
      </c>
      <c r="FQT250" s="33" t="s">
        <v>279</v>
      </c>
      <c r="FQU250" s="33" t="s">
        <v>279</v>
      </c>
      <c r="FQV250" s="33" t="s">
        <v>279</v>
      </c>
      <c r="FQW250" s="33" t="s">
        <v>279</v>
      </c>
      <c r="FQX250" s="33" t="s">
        <v>279</v>
      </c>
      <c r="FQY250" s="33" t="s">
        <v>279</v>
      </c>
      <c r="FQZ250" s="33" t="s">
        <v>279</v>
      </c>
      <c r="FRA250" s="33" t="s">
        <v>279</v>
      </c>
      <c r="FRB250" s="33" t="s">
        <v>279</v>
      </c>
      <c r="FRC250" s="33" t="s">
        <v>279</v>
      </c>
      <c r="FRD250" s="33" t="s">
        <v>279</v>
      </c>
      <c r="FRE250" s="33" t="s">
        <v>279</v>
      </c>
      <c r="FRF250" s="33" t="s">
        <v>279</v>
      </c>
      <c r="FRG250" s="33" t="s">
        <v>279</v>
      </c>
      <c r="FRH250" s="33" t="s">
        <v>279</v>
      </c>
      <c r="FRI250" s="33" t="s">
        <v>279</v>
      </c>
      <c r="FRJ250" s="33" t="s">
        <v>279</v>
      </c>
      <c r="FRK250" s="33" t="s">
        <v>279</v>
      </c>
      <c r="FRL250" s="33" t="s">
        <v>279</v>
      </c>
      <c r="FRM250" s="33" t="s">
        <v>279</v>
      </c>
      <c r="FRN250" s="33" t="s">
        <v>279</v>
      </c>
      <c r="FRO250" s="33" t="s">
        <v>279</v>
      </c>
      <c r="FRP250" s="33" t="s">
        <v>279</v>
      </c>
      <c r="FRQ250" s="33" t="s">
        <v>279</v>
      </c>
      <c r="FRR250" s="33" t="s">
        <v>279</v>
      </c>
      <c r="FRS250" s="33" t="s">
        <v>279</v>
      </c>
      <c r="FRT250" s="33" t="s">
        <v>279</v>
      </c>
      <c r="FRU250" s="33" t="s">
        <v>279</v>
      </c>
      <c r="FRV250" s="33" t="s">
        <v>279</v>
      </c>
      <c r="FRW250" s="33" t="s">
        <v>279</v>
      </c>
      <c r="FRX250" s="33" t="s">
        <v>279</v>
      </c>
      <c r="FRY250" s="33" t="s">
        <v>279</v>
      </c>
      <c r="FRZ250" s="33" t="s">
        <v>279</v>
      </c>
      <c r="FSA250" s="33" t="s">
        <v>279</v>
      </c>
      <c r="FSB250" s="33" t="s">
        <v>279</v>
      </c>
      <c r="FSC250" s="33" t="s">
        <v>279</v>
      </c>
      <c r="FSD250" s="33" t="s">
        <v>279</v>
      </c>
      <c r="FSE250" s="33" t="s">
        <v>279</v>
      </c>
      <c r="FSF250" s="33" t="s">
        <v>279</v>
      </c>
      <c r="FSG250" s="33" t="s">
        <v>279</v>
      </c>
      <c r="FSH250" s="33" t="s">
        <v>279</v>
      </c>
      <c r="FSI250" s="33" t="s">
        <v>279</v>
      </c>
      <c r="FSJ250" s="33" t="s">
        <v>279</v>
      </c>
      <c r="FSK250" s="33" t="s">
        <v>279</v>
      </c>
      <c r="FSL250" s="33" t="s">
        <v>279</v>
      </c>
      <c r="FSM250" s="33" t="s">
        <v>279</v>
      </c>
      <c r="FSN250" s="33" t="s">
        <v>279</v>
      </c>
      <c r="FSO250" s="33" t="s">
        <v>279</v>
      </c>
      <c r="FSP250" s="33" t="s">
        <v>279</v>
      </c>
      <c r="FSQ250" s="33" t="s">
        <v>279</v>
      </c>
      <c r="FSR250" s="33" t="s">
        <v>279</v>
      </c>
      <c r="FSS250" s="33" t="s">
        <v>279</v>
      </c>
      <c r="FST250" s="33" t="s">
        <v>279</v>
      </c>
      <c r="FSU250" s="33" t="s">
        <v>279</v>
      </c>
      <c r="FSV250" s="33" t="s">
        <v>279</v>
      </c>
      <c r="FSW250" s="33" t="s">
        <v>279</v>
      </c>
      <c r="FSX250" s="33" t="s">
        <v>279</v>
      </c>
      <c r="FSY250" s="33" t="s">
        <v>279</v>
      </c>
      <c r="FSZ250" s="33" t="s">
        <v>279</v>
      </c>
      <c r="FTA250" s="33" t="s">
        <v>279</v>
      </c>
      <c r="FTB250" s="33" t="s">
        <v>279</v>
      </c>
      <c r="FTC250" s="33" t="s">
        <v>279</v>
      </c>
      <c r="FTD250" s="33" t="s">
        <v>279</v>
      </c>
      <c r="FTE250" s="33" t="s">
        <v>279</v>
      </c>
      <c r="FTF250" s="33" t="s">
        <v>279</v>
      </c>
      <c r="FTG250" s="33" t="s">
        <v>279</v>
      </c>
      <c r="FTH250" s="33" t="s">
        <v>279</v>
      </c>
      <c r="FTI250" s="33" t="s">
        <v>279</v>
      </c>
      <c r="FTJ250" s="33" t="s">
        <v>279</v>
      </c>
      <c r="FTK250" s="33" t="s">
        <v>279</v>
      </c>
      <c r="FTL250" s="33" t="s">
        <v>279</v>
      </c>
      <c r="FTM250" s="33" t="s">
        <v>279</v>
      </c>
      <c r="FTN250" s="33" t="s">
        <v>279</v>
      </c>
      <c r="FTO250" s="33" t="s">
        <v>279</v>
      </c>
      <c r="FTP250" s="33" t="s">
        <v>279</v>
      </c>
      <c r="FTQ250" s="33" t="s">
        <v>279</v>
      </c>
      <c r="FTR250" s="33" t="s">
        <v>279</v>
      </c>
      <c r="FTS250" s="33" t="s">
        <v>279</v>
      </c>
      <c r="FTT250" s="33" t="s">
        <v>279</v>
      </c>
      <c r="FTU250" s="33" t="s">
        <v>279</v>
      </c>
      <c r="FTV250" s="33" t="s">
        <v>279</v>
      </c>
      <c r="FTW250" s="33" t="s">
        <v>279</v>
      </c>
      <c r="FTX250" s="33" t="s">
        <v>279</v>
      </c>
      <c r="FTY250" s="33" t="s">
        <v>279</v>
      </c>
      <c r="FTZ250" s="33" t="s">
        <v>279</v>
      </c>
      <c r="FUA250" s="33" t="s">
        <v>279</v>
      </c>
      <c r="FUB250" s="33" t="s">
        <v>279</v>
      </c>
      <c r="FUC250" s="33" t="s">
        <v>279</v>
      </c>
      <c r="FUD250" s="33" t="s">
        <v>279</v>
      </c>
      <c r="FUE250" s="33" t="s">
        <v>279</v>
      </c>
      <c r="FUF250" s="33" t="s">
        <v>279</v>
      </c>
      <c r="FUG250" s="33" t="s">
        <v>279</v>
      </c>
      <c r="FUH250" s="33" t="s">
        <v>279</v>
      </c>
      <c r="FUI250" s="33" t="s">
        <v>279</v>
      </c>
      <c r="FUJ250" s="33" t="s">
        <v>279</v>
      </c>
      <c r="FUK250" s="33" t="s">
        <v>279</v>
      </c>
      <c r="FUL250" s="33" t="s">
        <v>279</v>
      </c>
      <c r="FUM250" s="33" t="s">
        <v>279</v>
      </c>
      <c r="FUN250" s="33" t="s">
        <v>279</v>
      </c>
      <c r="FUO250" s="33" t="s">
        <v>279</v>
      </c>
      <c r="FUP250" s="33" t="s">
        <v>279</v>
      </c>
      <c r="FUQ250" s="33" t="s">
        <v>279</v>
      </c>
      <c r="FUR250" s="33" t="s">
        <v>279</v>
      </c>
      <c r="FUS250" s="33" t="s">
        <v>279</v>
      </c>
      <c r="FUT250" s="33" t="s">
        <v>279</v>
      </c>
      <c r="FUU250" s="33" t="s">
        <v>279</v>
      </c>
      <c r="FUV250" s="33" t="s">
        <v>279</v>
      </c>
      <c r="FUW250" s="33" t="s">
        <v>279</v>
      </c>
      <c r="FUX250" s="33" t="s">
        <v>279</v>
      </c>
      <c r="FUY250" s="33" t="s">
        <v>279</v>
      </c>
      <c r="FUZ250" s="33" t="s">
        <v>279</v>
      </c>
      <c r="FVA250" s="33" t="s">
        <v>279</v>
      </c>
      <c r="FVB250" s="33" t="s">
        <v>279</v>
      </c>
      <c r="FVC250" s="33" t="s">
        <v>279</v>
      </c>
      <c r="FVD250" s="33" t="s">
        <v>279</v>
      </c>
      <c r="FVE250" s="33" t="s">
        <v>279</v>
      </c>
      <c r="FVF250" s="33" t="s">
        <v>279</v>
      </c>
      <c r="FVG250" s="33" t="s">
        <v>279</v>
      </c>
      <c r="FVH250" s="33" t="s">
        <v>279</v>
      </c>
      <c r="FVI250" s="33" t="s">
        <v>279</v>
      </c>
      <c r="FVJ250" s="33" t="s">
        <v>279</v>
      </c>
      <c r="FVK250" s="33" t="s">
        <v>279</v>
      </c>
      <c r="FVL250" s="33" t="s">
        <v>279</v>
      </c>
      <c r="FVM250" s="33" t="s">
        <v>279</v>
      </c>
      <c r="FVN250" s="33" t="s">
        <v>279</v>
      </c>
      <c r="FVO250" s="33" t="s">
        <v>279</v>
      </c>
      <c r="FVP250" s="33" t="s">
        <v>279</v>
      </c>
      <c r="FVQ250" s="33" t="s">
        <v>279</v>
      </c>
      <c r="FVR250" s="33" t="s">
        <v>279</v>
      </c>
      <c r="FVS250" s="33" t="s">
        <v>279</v>
      </c>
      <c r="FVT250" s="33" t="s">
        <v>279</v>
      </c>
      <c r="FVU250" s="33" t="s">
        <v>279</v>
      </c>
      <c r="FVV250" s="33" t="s">
        <v>279</v>
      </c>
      <c r="FVW250" s="33" t="s">
        <v>279</v>
      </c>
      <c r="FVX250" s="33" t="s">
        <v>279</v>
      </c>
      <c r="FVY250" s="33" t="s">
        <v>279</v>
      </c>
      <c r="FVZ250" s="33" t="s">
        <v>279</v>
      </c>
      <c r="FWA250" s="33" t="s">
        <v>279</v>
      </c>
      <c r="FWB250" s="33" t="s">
        <v>279</v>
      </c>
      <c r="FWC250" s="33" t="s">
        <v>279</v>
      </c>
      <c r="FWD250" s="33" t="s">
        <v>279</v>
      </c>
      <c r="FWE250" s="33" t="s">
        <v>279</v>
      </c>
      <c r="FWF250" s="33" t="s">
        <v>279</v>
      </c>
      <c r="FWG250" s="33" t="s">
        <v>279</v>
      </c>
      <c r="FWH250" s="33" t="s">
        <v>279</v>
      </c>
      <c r="FWI250" s="33" t="s">
        <v>279</v>
      </c>
      <c r="FWJ250" s="33" t="s">
        <v>279</v>
      </c>
      <c r="FWK250" s="33" t="s">
        <v>279</v>
      </c>
      <c r="FWL250" s="33" t="s">
        <v>279</v>
      </c>
      <c r="FWM250" s="33" t="s">
        <v>279</v>
      </c>
      <c r="FWN250" s="33" t="s">
        <v>279</v>
      </c>
      <c r="FWO250" s="33" t="s">
        <v>279</v>
      </c>
      <c r="FWP250" s="33" t="s">
        <v>279</v>
      </c>
      <c r="FWQ250" s="33" t="s">
        <v>279</v>
      </c>
      <c r="FWR250" s="33" t="s">
        <v>279</v>
      </c>
      <c r="FWS250" s="33" t="s">
        <v>279</v>
      </c>
      <c r="FWT250" s="33" t="s">
        <v>279</v>
      </c>
      <c r="FWU250" s="33" t="s">
        <v>279</v>
      </c>
      <c r="FWV250" s="33" t="s">
        <v>279</v>
      </c>
      <c r="FWW250" s="33" t="s">
        <v>279</v>
      </c>
      <c r="FWX250" s="33" t="s">
        <v>279</v>
      </c>
      <c r="FWY250" s="33" t="s">
        <v>279</v>
      </c>
      <c r="FWZ250" s="33" t="s">
        <v>279</v>
      </c>
      <c r="FXA250" s="33" t="s">
        <v>279</v>
      </c>
      <c r="FXB250" s="33" t="s">
        <v>279</v>
      </c>
      <c r="FXC250" s="33" t="s">
        <v>279</v>
      </c>
      <c r="FXD250" s="33" t="s">
        <v>279</v>
      </c>
      <c r="FXE250" s="33" t="s">
        <v>279</v>
      </c>
      <c r="FXF250" s="33" t="s">
        <v>279</v>
      </c>
      <c r="FXG250" s="33" t="s">
        <v>279</v>
      </c>
      <c r="FXH250" s="33" t="s">
        <v>279</v>
      </c>
      <c r="FXI250" s="33" t="s">
        <v>279</v>
      </c>
      <c r="FXJ250" s="33" t="s">
        <v>279</v>
      </c>
      <c r="FXK250" s="33" t="s">
        <v>279</v>
      </c>
      <c r="FXL250" s="33" t="s">
        <v>279</v>
      </c>
      <c r="FXM250" s="33" t="s">
        <v>279</v>
      </c>
      <c r="FXN250" s="33" t="s">
        <v>279</v>
      </c>
      <c r="FXO250" s="33" t="s">
        <v>279</v>
      </c>
      <c r="FXP250" s="33" t="s">
        <v>279</v>
      </c>
      <c r="FXQ250" s="33" t="s">
        <v>279</v>
      </c>
      <c r="FXR250" s="33" t="s">
        <v>279</v>
      </c>
      <c r="FXS250" s="33" t="s">
        <v>279</v>
      </c>
      <c r="FXT250" s="33" t="s">
        <v>279</v>
      </c>
      <c r="FXU250" s="33" t="s">
        <v>279</v>
      </c>
      <c r="FXV250" s="33" t="s">
        <v>279</v>
      </c>
      <c r="FXW250" s="33" t="s">
        <v>279</v>
      </c>
      <c r="FXX250" s="33" t="s">
        <v>279</v>
      </c>
      <c r="FXY250" s="33" t="s">
        <v>279</v>
      </c>
      <c r="FXZ250" s="33" t="s">
        <v>279</v>
      </c>
      <c r="FYA250" s="33" t="s">
        <v>279</v>
      </c>
      <c r="FYB250" s="33" t="s">
        <v>279</v>
      </c>
      <c r="FYC250" s="33" t="s">
        <v>279</v>
      </c>
      <c r="FYD250" s="33" t="s">
        <v>279</v>
      </c>
      <c r="FYE250" s="33" t="s">
        <v>279</v>
      </c>
      <c r="FYF250" s="33" t="s">
        <v>279</v>
      </c>
      <c r="FYG250" s="33" t="s">
        <v>279</v>
      </c>
      <c r="FYH250" s="33" t="s">
        <v>279</v>
      </c>
      <c r="FYI250" s="33" t="s">
        <v>279</v>
      </c>
      <c r="FYJ250" s="33" t="s">
        <v>279</v>
      </c>
      <c r="FYK250" s="33" t="s">
        <v>279</v>
      </c>
      <c r="FYL250" s="33" t="s">
        <v>279</v>
      </c>
      <c r="FYM250" s="33" t="s">
        <v>279</v>
      </c>
      <c r="FYN250" s="33" t="s">
        <v>279</v>
      </c>
      <c r="FYO250" s="33" t="s">
        <v>279</v>
      </c>
      <c r="FYP250" s="33" t="s">
        <v>279</v>
      </c>
      <c r="FYQ250" s="33" t="s">
        <v>279</v>
      </c>
      <c r="FYR250" s="33" t="s">
        <v>279</v>
      </c>
      <c r="FYS250" s="33" t="s">
        <v>279</v>
      </c>
      <c r="FYT250" s="33" t="s">
        <v>279</v>
      </c>
      <c r="FYU250" s="33" t="s">
        <v>279</v>
      </c>
      <c r="FYV250" s="33" t="s">
        <v>279</v>
      </c>
      <c r="FYW250" s="33" t="s">
        <v>279</v>
      </c>
      <c r="FYX250" s="33" t="s">
        <v>279</v>
      </c>
      <c r="FYY250" s="33" t="s">
        <v>279</v>
      </c>
      <c r="FYZ250" s="33" t="s">
        <v>279</v>
      </c>
      <c r="FZA250" s="33" t="s">
        <v>279</v>
      </c>
      <c r="FZB250" s="33" t="s">
        <v>279</v>
      </c>
      <c r="FZC250" s="33" t="s">
        <v>279</v>
      </c>
      <c r="FZD250" s="33" t="s">
        <v>279</v>
      </c>
      <c r="FZE250" s="33" t="s">
        <v>279</v>
      </c>
      <c r="FZF250" s="33" t="s">
        <v>279</v>
      </c>
      <c r="FZG250" s="33" t="s">
        <v>279</v>
      </c>
      <c r="FZH250" s="33" t="s">
        <v>279</v>
      </c>
      <c r="FZI250" s="33" t="s">
        <v>279</v>
      </c>
      <c r="FZJ250" s="33" t="s">
        <v>279</v>
      </c>
      <c r="FZK250" s="33" t="s">
        <v>279</v>
      </c>
      <c r="FZL250" s="33" t="s">
        <v>279</v>
      </c>
      <c r="FZM250" s="33" t="s">
        <v>279</v>
      </c>
      <c r="FZN250" s="33" t="s">
        <v>279</v>
      </c>
      <c r="FZO250" s="33" t="s">
        <v>279</v>
      </c>
      <c r="FZP250" s="33" t="s">
        <v>279</v>
      </c>
      <c r="FZQ250" s="33" t="s">
        <v>279</v>
      </c>
      <c r="FZR250" s="33" t="s">
        <v>279</v>
      </c>
      <c r="FZS250" s="33" t="s">
        <v>279</v>
      </c>
      <c r="FZT250" s="33" t="s">
        <v>279</v>
      </c>
      <c r="FZU250" s="33" t="s">
        <v>279</v>
      </c>
      <c r="FZV250" s="33" t="s">
        <v>279</v>
      </c>
      <c r="FZW250" s="33" t="s">
        <v>279</v>
      </c>
      <c r="FZX250" s="33" t="s">
        <v>279</v>
      </c>
      <c r="FZY250" s="33" t="s">
        <v>279</v>
      </c>
      <c r="FZZ250" s="33" t="s">
        <v>279</v>
      </c>
      <c r="GAA250" s="33" t="s">
        <v>279</v>
      </c>
      <c r="GAB250" s="33" t="s">
        <v>279</v>
      </c>
      <c r="GAC250" s="33" t="s">
        <v>279</v>
      </c>
      <c r="GAD250" s="33" t="s">
        <v>279</v>
      </c>
      <c r="GAE250" s="33" t="s">
        <v>279</v>
      </c>
      <c r="GAF250" s="33" t="s">
        <v>279</v>
      </c>
      <c r="GAG250" s="33" t="s">
        <v>279</v>
      </c>
      <c r="GAH250" s="33" t="s">
        <v>279</v>
      </c>
      <c r="GAI250" s="33" t="s">
        <v>279</v>
      </c>
      <c r="GAJ250" s="33" t="s">
        <v>279</v>
      </c>
      <c r="GAK250" s="33" t="s">
        <v>279</v>
      </c>
      <c r="GAL250" s="33" t="s">
        <v>279</v>
      </c>
      <c r="GAM250" s="33" t="s">
        <v>279</v>
      </c>
      <c r="GAN250" s="33" t="s">
        <v>279</v>
      </c>
      <c r="GAO250" s="33" t="s">
        <v>279</v>
      </c>
      <c r="GAP250" s="33" t="s">
        <v>279</v>
      </c>
      <c r="GAQ250" s="33" t="s">
        <v>279</v>
      </c>
      <c r="GAR250" s="33" t="s">
        <v>279</v>
      </c>
      <c r="GAS250" s="33" t="s">
        <v>279</v>
      </c>
      <c r="GAT250" s="33" t="s">
        <v>279</v>
      </c>
      <c r="GAU250" s="33" t="s">
        <v>279</v>
      </c>
      <c r="GAV250" s="33" t="s">
        <v>279</v>
      </c>
      <c r="GAW250" s="33" t="s">
        <v>279</v>
      </c>
      <c r="GAX250" s="33" t="s">
        <v>279</v>
      </c>
      <c r="GAY250" s="33" t="s">
        <v>279</v>
      </c>
      <c r="GAZ250" s="33" t="s">
        <v>279</v>
      </c>
      <c r="GBA250" s="33" t="s">
        <v>279</v>
      </c>
      <c r="GBB250" s="33" t="s">
        <v>279</v>
      </c>
      <c r="GBC250" s="33" t="s">
        <v>279</v>
      </c>
      <c r="GBD250" s="33" t="s">
        <v>279</v>
      </c>
      <c r="GBE250" s="33" t="s">
        <v>279</v>
      </c>
      <c r="GBF250" s="33" t="s">
        <v>279</v>
      </c>
      <c r="GBG250" s="33" t="s">
        <v>279</v>
      </c>
      <c r="GBH250" s="33" t="s">
        <v>279</v>
      </c>
      <c r="GBI250" s="33" t="s">
        <v>279</v>
      </c>
      <c r="GBJ250" s="33" t="s">
        <v>279</v>
      </c>
      <c r="GBK250" s="33" t="s">
        <v>279</v>
      </c>
      <c r="GBL250" s="33" t="s">
        <v>279</v>
      </c>
      <c r="GBM250" s="33" t="s">
        <v>279</v>
      </c>
      <c r="GBN250" s="33" t="s">
        <v>279</v>
      </c>
      <c r="GBO250" s="33" t="s">
        <v>279</v>
      </c>
      <c r="GBP250" s="33" t="s">
        <v>279</v>
      </c>
      <c r="GBQ250" s="33" t="s">
        <v>279</v>
      </c>
      <c r="GBR250" s="33" t="s">
        <v>279</v>
      </c>
      <c r="GBS250" s="33" t="s">
        <v>279</v>
      </c>
      <c r="GBT250" s="33" t="s">
        <v>279</v>
      </c>
      <c r="GBU250" s="33" t="s">
        <v>279</v>
      </c>
      <c r="GBV250" s="33" t="s">
        <v>279</v>
      </c>
      <c r="GBW250" s="33" t="s">
        <v>279</v>
      </c>
      <c r="GBX250" s="33" t="s">
        <v>279</v>
      </c>
      <c r="GBY250" s="33" t="s">
        <v>279</v>
      </c>
      <c r="GBZ250" s="33" t="s">
        <v>279</v>
      </c>
      <c r="GCA250" s="33" t="s">
        <v>279</v>
      </c>
      <c r="GCB250" s="33" t="s">
        <v>279</v>
      </c>
      <c r="GCC250" s="33" t="s">
        <v>279</v>
      </c>
      <c r="GCD250" s="33" t="s">
        <v>279</v>
      </c>
      <c r="GCE250" s="33" t="s">
        <v>279</v>
      </c>
      <c r="GCF250" s="33" t="s">
        <v>279</v>
      </c>
      <c r="GCG250" s="33" t="s">
        <v>279</v>
      </c>
      <c r="GCH250" s="33" t="s">
        <v>279</v>
      </c>
      <c r="GCI250" s="33" t="s">
        <v>279</v>
      </c>
      <c r="GCJ250" s="33" t="s">
        <v>279</v>
      </c>
      <c r="GCK250" s="33" t="s">
        <v>279</v>
      </c>
      <c r="GCL250" s="33" t="s">
        <v>279</v>
      </c>
      <c r="GCM250" s="33" t="s">
        <v>279</v>
      </c>
      <c r="GCN250" s="33" t="s">
        <v>279</v>
      </c>
      <c r="GCO250" s="33" t="s">
        <v>279</v>
      </c>
      <c r="GCP250" s="33" t="s">
        <v>279</v>
      </c>
      <c r="GCQ250" s="33" t="s">
        <v>279</v>
      </c>
      <c r="GCR250" s="33" t="s">
        <v>279</v>
      </c>
      <c r="GCS250" s="33" t="s">
        <v>279</v>
      </c>
      <c r="GCT250" s="33" t="s">
        <v>279</v>
      </c>
      <c r="GCU250" s="33" t="s">
        <v>279</v>
      </c>
      <c r="GCV250" s="33" t="s">
        <v>279</v>
      </c>
      <c r="GCW250" s="33" t="s">
        <v>279</v>
      </c>
      <c r="GCX250" s="33" t="s">
        <v>279</v>
      </c>
      <c r="GCY250" s="33" t="s">
        <v>279</v>
      </c>
      <c r="GCZ250" s="33" t="s">
        <v>279</v>
      </c>
      <c r="GDA250" s="33" t="s">
        <v>279</v>
      </c>
      <c r="GDB250" s="33" t="s">
        <v>279</v>
      </c>
      <c r="GDC250" s="33" t="s">
        <v>279</v>
      </c>
      <c r="GDD250" s="33" t="s">
        <v>279</v>
      </c>
      <c r="GDE250" s="33" t="s">
        <v>279</v>
      </c>
      <c r="GDF250" s="33" t="s">
        <v>279</v>
      </c>
      <c r="GDG250" s="33" t="s">
        <v>279</v>
      </c>
      <c r="GDH250" s="33" t="s">
        <v>279</v>
      </c>
      <c r="GDI250" s="33" t="s">
        <v>279</v>
      </c>
      <c r="GDJ250" s="33" t="s">
        <v>279</v>
      </c>
      <c r="GDK250" s="33" t="s">
        <v>279</v>
      </c>
      <c r="GDL250" s="33" t="s">
        <v>279</v>
      </c>
      <c r="GDM250" s="33" t="s">
        <v>279</v>
      </c>
      <c r="GDN250" s="33" t="s">
        <v>279</v>
      </c>
      <c r="GDO250" s="33" t="s">
        <v>279</v>
      </c>
      <c r="GDP250" s="33" t="s">
        <v>279</v>
      </c>
      <c r="GDQ250" s="33" t="s">
        <v>279</v>
      </c>
      <c r="GDR250" s="33" t="s">
        <v>279</v>
      </c>
      <c r="GDS250" s="33" t="s">
        <v>279</v>
      </c>
      <c r="GDT250" s="33" t="s">
        <v>279</v>
      </c>
      <c r="GDU250" s="33" t="s">
        <v>279</v>
      </c>
      <c r="GDV250" s="33" t="s">
        <v>279</v>
      </c>
      <c r="GDW250" s="33" t="s">
        <v>279</v>
      </c>
      <c r="GDX250" s="33" t="s">
        <v>279</v>
      </c>
      <c r="GDY250" s="33" t="s">
        <v>279</v>
      </c>
      <c r="GDZ250" s="33" t="s">
        <v>279</v>
      </c>
      <c r="GEA250" s="33" t="s">
        <v>279</v>
      </c>
      <c r="GEB250" s="33" t="s">
        <v>279</v>
      </c>
      <c r="GEC250" s="33" t="s">
        <v>279</v>
      </c>
      <c r="GED250" s="33" t="s">
        <v>279</v>
      </c>
      <c r="GEE250" s="33" t="s">
        <v>279</v>
      </c>
      <c r="GEF250" s="33" t="s">
        <v>279</v>
      </c>
      <c r="GEG250" s="33" t="s">
        <v>279</v>
      </c>
      <c r="GEH250" s="33" t="s">
        <v>279</v>
      </c>
      <c r="GEI250" s="33" t="s">
        <v>279</v>
      </c>
      <c r="GEJ250" s="33" t="s">
        <v>279</v>
      </c>
      <c r="GEK250" s="33" t="s">
        <v>279</v>
      </c>
      <c r="GEL250" s="33" t="s">
        <v>279</v>
      </c>
      <c r="GEM250" s="33" t="s">
        <v>279</v>
      </c>
      <c r="GEN250" s="33" t="s">
        <v>279</v>
      </c>
      <c r="GEO250" s="33" t="s">
        <v>279</v>
      </c>
      <c r="GEP250" s="33" t="s">
        <v>279</v>
      </c>
      <c r="GEQ250" s="33" t="s">
        <v>279</v>
      </c>
      <c r="GER250" s="33" t="s">
        <v>279</v>
      </c>
      <c r="GES250" s="33" t="s">
        <v>279</v>
      </c>
      <c r="GET250" s="33" t="s">
        <v>279</v>
      </c>
      <c r="GEU250" s="33" t="s">
        <v>279</v>
      </c>
      <c r="GEV250" s="33" t="s">
        <v>279</v>
      </c>
      <c r="GEW250" s="33" t="s">
        <v>279</v>
      </c>
      <c r="GEX250" s="33" t="s">
        <v>279</v>
      </c>
      <c r="GEY250" s="33" t="s">
        <v>279</v>
      </c>
      <c r="GEZ250" s="33" t="s">
        <v>279</v>
      </c>
      <c r="GFA250" s="33" t="s">
        <v>279</v>
      </c>
      <c r="GFB250" s="33" t="s">
        <v>279</v>
      </c>
      <c r="GFC250" s="33" t="s">
        <v>279</v>
      </c>
      <c r="GFD250" s="33" t="s">
        <v>279</v>
      </c>
      <c r="GFE250" s="33" t="s">
        <v>279</v>
      </c>
      <c r="GFF250" s="33" t="s">
        <v>279</v>
      </c>
      <c r="GFG250" s="33" t="s">
        <v>279</v>
      </c>
      <c r="GFH250" s="33" t="s">
        <v>279</v>
      </c>
      <c r="GFI250" s="33" t="s">
        <v>279</v>
      </c>
      <c r="GFJ250" s="33" t="s">
        <v>279</v>
      </c>
      <c r="GFK250" s="33" t="s">
        <v>279</v>
      </c>
      <c r="GFL250" s="33" t="s">
        <v>279</v>
      </c>
      <c r="GFM250" s="33" t="s">
        <v>279</v>
      </c>
      <c r="GFN250" s="33" t="s">
        <v>279</v>
      </c>
      <c r="GFO250" s="33" t="s">
        <v>279</v>
      </c>
      <c r="GFP250" s="33" t="s">
        <v>279</v>
      </c>
      <c r="GFQ250" s="33" t="s">
        <v>279</v>
      </c>
      <c r="GFR250" s="33" t="s">
        <v>279</v>
      </c>
      <c r="GFS250" s="33" t="s">
        <v>279</v>
      </c>
      <c r="GFT250" s="33" t="s">
        <v>279</v>
      </c>
      <c r="GFU250" s="33" t="s">
        <v>279</v>
      </c>
      <c r="GFV250" s="33" t="s">
        <v>279</v>
      </c>
      <c r="GFW250" s="33" t="s">
        <v>279</v>
      </c>
      <c r="GFX250" s="33" t="s">
        <v>279</v>
      </c>
      <c r="GFY250" s="33" t="s">
        <v>279</v>
      </c>
      <c r="GFZ250" s="33" t="s">
        <v>279</v>
      </c>
      <c r="GGA250" s="33" t="s">
        <v>279</v>
      </c>
      <c r="GGB250" s="33" t="s">
        <v>279</v>
      </c>
      <c r="GGC250" s="33" t="s">
        <v>279</v>
      </c>
      <c r="GGD250" s="33" t="s">
        <v>279</v>
      </c>
      <c r="GGE250" s="33" t="s">
        <v>279</v>
      </c>
      <c r="GGF250" s="33" t="s">
        <v>279</v>
      </c>
      <c r="GGG250" s="33" t="s">
        <v>279</v>
      </c>
      <c r="GGH250" s="33" t="s">
        <v>279</v>
      </c>
      <c r="GGI250" s="33" t="s">
        <v>279</v>
      </c>
      <c r="GGJ250" s="33" t="s">
        <v>279</v>
      </c>
      <c r="GGK250" s="33" t="s">
        <v>279</v>
      </c>
      <c r="GGL250" s="33" t="s">
        <v>279</v>
      </c>
      <c r="GGM250" s="33" t="s">
        <v>279</v>
      </c>
      <c r="GGN250" s="33" t="s">
        <v>279</v>
      </c>
      <c r="GGO250" s="33" t="s">
        <v>279</v>
      </c>
      <c r="GGP250" s="33" t="s">
        <v>279</v>
      </c>
      <c r="GGQ250" s="33" t="s">
        <v>279</v>
      </c>
      <c r="GGR250" s="33" t="s">
        <v>279</v>
      </c>
      <c r="GGS250" s="33" t="s">
        <v>279</v>
      </c>
      <c r="GGT250" s="33" t="s">
        <v>279</v>
      </c>
      <c r="GGU250" s="33" t="s">
        <v>279</v>
      </c>
      <c r="GGV250" s="33" t="s">
        <v>279</v>
      </c>
      <c r="GGW250" s="33" t="s">
        <v>279</v>
      </c>
      <c r="GGX250" s="33" t="s">
        <v>279</v>
      </c>
      <c r="GGY250" s="33" t="s">
        <v>279</v>
      </c>
      <c r="GGZ250" s="33" t="s">
        <v>279</v>
      </c>
      <c r="GHA250" s="33" t="s">
        <v>279</v>
      </c>
      <c r="GHB250" s="33" t="s">
        <v>279</v>
      </c>
      <c r="GHC250" s="33" t="s">
        <v>279</v>
      </c>
      <c r="GHD250" s="33" t="s">
        <v>279</v>
      </c>
      <c r="GHE250" s="33" t="s">
        <v>279</v>
      </c>
      <c r="GHF250" s="33" t="s">
        <v>279</v>
      </c>
      <c r="GHG250" s="33" t="s">
        <v>279</v>
      </c>
      <c r="GHH250" s="33" t="s">
        <v>279</v>
      </c>
      <c r="GHI250" s="33" t="s">
        <v>279</v>
      </c>
      <c r="GHJ250" s="33" t="s">
        <v>279</v>
      </c>
      <c r="GHK250" s="33" t="s">
        <v>279</v>
      </c>
      <c r="GHL250" s="33" t="s">
        <v>279</v>
      </c>
      <c r="GHM250" s="33" t="s">
        <v>279</v>
      </c>
      <c r="GHN250" s="33" t="s">
        <v>279</v>
      </c>
      <c r="GHO250" s="33" t="s">
        <v>279</v>
      </c>
      <c r="GHP250" s="33" t="s">
        <v>279</v>
      </c>
      <c r="GHQ250" s="33" t="s">
        <v>279</v>
      </c>
      <c r="GHR250" s="33" t="s">
        <v>279</v>
      </c>
      <c r="GHS250" s="33" t="s">
        <v>279</v>
      </c>
      <c r="GHT250" s="33" t="s">
        <v>279</v>
      </c>
      <c r="GHU250" s="33" t="s">
        <v>279</v>
      </c>
      <c r="GHV250" s="33" t="s">
        <v>279</v>
      </c>
      <c r="GHW250" s="33" t="s">
        <v>279</v>
      </c>
      <c r="GHX250" s="33" t="s">
        <v>279</v>
      </c>
      <c r="GHY250" s="33" t="s">
        <v>279</v>
      </c>
      <c r="GHZ250" s="33" t="s">
        <v>279</v>
      </c>
      <c r="GIA250" s="33" t="s">
        <v>279</v>
      </c>
      <c r="GIB250" s="33" t="s">
        <v>279</v>
      </c>
      <c r="GIC250" s="33" t="s">
        <v>279</v>
      </c>
      <c r="GID250" s="33" t="s">
        <v>279</v>
      </c>
      <c r="GIE250" s="33" t="s">
        <v>279</v>
      </c>
      <c r="GIF250" s="33" t="s">
        <v>279</v>
      </c>
      <c r="GIG250" s="33" t="s">
        <v>279</v>
      </c>
      <c r="GIH250" s="33" t="s">
        <v>279</v>
      </c>
      <c r="GII250" s="33" t="s">
        <v>279</v>
      </c>
      <c r="GIJ250" s="33" t="s">
        <v>279</v>
      </c>
      <c r="GIK250" s="33" t="s">
        <v>279</v>
      </c>
      <c r="GIL250" s="33" t="s">
        <v>279</v>
      </c>
      <c r="GIM250" s="33" t="s">
        <v>279</v>
      </c>
      <c r="GIN250" s="33" t="s">
        <v>279</v>
      </c>
      <c r="GIO250" s="33" t="s">
        <v>279</v>
      </c>
      <c r="GIP250" s="33" t="s">
        <v>279</v>
      </c>
      <c r="GIQ250" s="33" t="s">
        <v>279</v>
      </c>
      <c r="GIR250" s="33" t="s">
        <v>279</v>
      </c>
      <c r="GIS250" s="33" t="s">
        <v>279</v>
      </c>
      <c r="GIT250" s="33" t="s">
        <v>279</v>
      </c>
      <c r="GIU250" s="33" t="s">
        <v>279</v>
      </c>
      <c r="GIV250" s="33" t="s">
        <v>279</v>
      </c>
      <c r="GIW250" s="33" t="s">
        <v>279</v>
      </c>
      <c r="GIX250" s="33" t="s">
        <v>279</v>
      </c>
      <c r="GIY250" s="33" t="s">
        <v>279</v>
      </c>
      <c r="GIZ250" s="33" t="s">
        <v>279</v>
      </c>
      <c r="GJA250" s="33" t="s">
        <v>279</v>
      </c>
      <c r="GJB250" s="33" t="s">
        <v>279</v>
      </c>
      <c r="GJC250" s="33" t="s">
        <v>279</v>
      </c>
      <c r="GJD250" s="33" t="s">
        <v>279</v>
      </c>
      <c r="GJE250" s="33" t="s">
        <v>279</v>
      </c>
      <c r="GJF250" s="33" t="s">
        <v>279</v>
      </c>
      <c r="GJG250" s="33" t="s">
        <v>279</v>
      </c>
      <c r="GJH250" s="33" t="s">
        <v>279</v>
      </c>
      <c r="GJI250" s="33" t="s">
        <v>279</v>
      </c>
      <c r="GJJ250" s="33" t="s">
        <v>279</v>
      </c>
      <c r="GJK250" s="33" t="s">
        <v>279</v>
      </c>
      <c r="GJL250" s="33" t="s">
        <v>279</v>
      </c>
      <c r="GJM250" s="33" t="s">
        <v>279</v>
      </c>
      <c r="GJN250" s="33" t="s">
        <v>279</v>
      </c>
      <c r="GJO250" s="33" t="s">
        <v>279</v>
      </c>
      <c r="GJP250" s="33" t="s">
        <v>279</v>
      </c>
      <c r="GJQ250" s="33" t="s">
        <v>279</v>
      </c>
      <c r="GJR250" s="33" t="s">
        <v>279</v>
      </c>
      <c r="GJS250" s="33" t="s">
        <v>279</v>
      </c>
      <c r="GJT250" s="33" t="s">
        <v>279</v>
      </c>
      <c r="GJU250" s="33" t="s">
        <v>279</v>
      </c>
      <c r="GJV250" s="33" t="s">
        <v>279</v>
      </c>
      <c r="GJW250" s="33" t="s">
        <v>279</v>
      </c>
      <c r="GJX250" s="33" t="s">
        <v>279</v>
      </c>
      <c r="GJY250" s="33" t="s">
        <v>279</v>
      </c>
      <c r="GJZ250" s="33" t="s">
        <v>279</v>
      </c>
      <c r="GKA250" s="33" t="s">
        <v>279</v>
      </c>
      <c r="GKB250" s="33" t="s">
        <v>279</v>
      </c>
      <c r="GKC250" s="33" t="s">
        <v>279</v>
      </c>
      <c r="GKD250" s="33" t="s">
        <v>279</v>
      </c>
      <c r="GKE250" s="33" t="s">
        <v>279</v>
      </c>
      <c r="GKF250" s="33" t="s">
        <v>279</v>
      </c>
      <c r="GKG250" s="33" t="s">
        <v>279</v>
      </c>
      <c r="GKH250" s="33" t="s">
        <v>279</v>
      </c>
      <c r="GKI250" s="33" t="s">
        <v>279</v>
      </c>
      <c r="GKJ250" s="33" t="s">
        <v>279</v>
      </c>
      <c r="GKK250" s="33" t="s">
        <v>279</v>
      </c>
      <c r="GKL250" s="33" t="s">
        <v>279</v>
      </c>
      <c r="GKM250" s="33" t="s">
        <v>279</v>
      </c>
      <c r="GKN250" s="33" t="s">
        <v>279</v>
      </c>
      <c r="GKO250" s="33" t="s">
        <v>279</v>
      </c>
      <c r="GKP250" s="33" t="s">
        <v>279</v>
      </c>
      <c r="GKQ250" s="33" t="s">
        <v>279</v>
      </c>
      <c r="GKR250" s="33" t="s">
        <v>279</v>
      </c>
      <c r="GKS250" s="33" t="s">
        <v>279</v>
      </c>
      <c r="GKT250" s="33" t="s">
        <v>279</v>
      </c>
      <c r="GKU250" s="33" t="s">
        <v>279</v>
      </c>
      <c r="GKV250" s="33" t="s">
        <v>279</v>
      </c>
      <c r="GKW250" s="33" t="s">
        <v>279</v>
      </c>
      <c r="GKX250" s="33" t="s">
        <v>279</v>
      </c>
      <c r="GKY250" s="33" t="s">
        <v>279</v>
      </c>
      <c r="GKZ250" s="33" t="s">
        <v>279</v>
      </c>
      <c r="GLA250" s="33" t="s">
        <v>279</v>
      </c>
      <c r="GLB250" s="33" t="s">
        <v>279</v>
      </c>
      <c r="GLC250" s="33" t="s">
        <v>279</v>
      </c>
      <c r="GLD250" s="33" t="s">
        <v>279</v>
      </c>
      <c r="GLE250" s="33" t="s">
        <v>279</v>
      </c>
      <c r="GLF250" s="33" t="s">
        <v>279</v>
      </c>
      <c r="GLG250" s="33" t="s">
        <v>279</v>
      </c>
      <c r="GLH250" s="33" t="s">
        <v>279</v>
      </c>
      <c r="GLI250" s="33" t="s">
        <v>279</v>
      </c>
      <c r="GLJ250" s="33" t="s">
        <v>279</v>
      </c>
      <c r="GLK250" s="33" t="s">
        <v>279</v>
      </c>
      <c r="GLL250" s="33" t="s">
        <v>279</v>
      </c>
      <c r="GLM250" s="33" t="s">
        <v>279</v>
      </c>
      <c r="GLN250" s="33" t="s">
        <v>279</v>
      </c>
      <c r="GLO250" s="33" t="s">
        <v>279</v>
      </c>
      <c r="GLP250" s="33" t="s">
        <v>279</v>
      </c>
      <c r="GLQ250" s="33" t="s">
        <v>279</v>
      </c>
      <c r="GLR250" s="33" t="s">
        <v>279</v>
      </c>
      <c r="GLS250" s="33" t="s">
        <v>279</v>
      </c>
      <c r="GLT250" s="33" t="s">
        <v>279</v>
      </c>
      <c r="GLU250" s="33" t="s">
        <v>279</v>
      </c>
      <c r="GLV250" s="33" t="s">
        <v>279</v>
      </c>
      <c r="GLW250" s="33" t="s">
        <v>279</v>
      </c>
      <c r="GLX250" s="33" t="s">
        <v>279</v>
      </c>
      <c r="GLY250" s="33" t="s">
        <v>279</v>
      </c>
      <c r="GLZ250" s="33" t="s">
        <v>279</v>
      </c>
      <c r="GMA250" s="33" t="s">
        <v>279</v>
      </c>
      <c r="GMB250" s="33" t="s">
        <v>279</v>
      </c>
      <c r="GMC250" s="33" t="s">
        <v>279</v>
      </c>
      <c r="GMD250" s="33" t="s">
        <v>279</v>
      </c>
      <c r="GME250" s="33" t="s">
        <v>279</v>
      </c>
      <c r="GMF250" s="33" t="s">
        <v>279</v>
      </c>
      <c r="GMG250" s="33" t="s">
        <v>279</v>
      </c>
      <c r="GMH250" s="33" t="s">
        <v>279</v>
      </c>
      <c r="GMI250" s="33" t="s">
        <v>279</v>
      </c>
      <c r="GMJ250" s="33" t="s">
        <v>279</v>
      </c>
      <c r="GMK250" s="33" t="s">
        <v>279</v>
      </c>
      <c r="GML250" s="33" t="s">
        <v>279</v>
      </c>
      <c r="GMM250" s="33" t="s">
        <v>279</v>
      </c>
      <c r="GMN250" s="33" t="s">
        <v>279</v>
      </c>
      <c r="GMO250" s="33" t="s">
        <v>279</v>
      </c>
      <c r="GMP250" s="33" t="s">
        <v>279</v>
      </c>
      <c r="GMQ250" s="33" t="s">
        <v>279</v>
      </c>
      <c r="GMR250" s="33" t="s">
        <v>279</v>
      </c>
      <c r="GMS250" s="33" t="s">
        <v>279</v>
      </c>
      <c r="GMT250" s="33" t="s">
        <v>279</v>
      </c>
      <c r="GMU250" s="33" t="s">
        <v>279</v>
      </c>
      <c r="GMV250" s="33" t="s">
        <v>279</v>
      </c>
      <c r="GMW250" s="33" t="s">
        <v>279</v>
      </c>
      <c r="GMX250" s="33" t="s">
        <v>279</v>
      </c>
      <c r="GMY250" s="33" t="s">
        <v>279</v>
      </c>
      <c r="GMZ250" s="33" t="s">
        <v>279</v>
      </c>
      <c r="GNA250" s="33" t="s">
        <v>279</v>
      </c>
      <c r="GNB250" s="33" t="s">
        <v>279</v>
      </c>
      <c r="GNC250" s="33" t="s">
        <v>279</v>
      </c>
      <c r="GND250" s="33" t="s">
        <v>279</v>
      </c>
      <c r="GNE250" s="33" t="s">
        <v>279</v>
      </c>
      <c r="GNF250" s="33" t="s">
        <v>279</v>
      </c>
      <c r="GNG250" s="33" t="s">
        <v>279</v>
      </c>
      <c r="GNH250" s="33" t="s">
        <v>279</v>
      </c>
      <c r="GNI250" s="33" t="s">
        <v>279</v>
      </c>
      <c r="GNJ250" s="33" t="s">
        <v>279</v>
      </c>
      <c r="GNK250" s="33" t="s">
        <v>279</v>
      </c>
      <c r="GNL250" s="33" t="s">
        <v>279</v>
      </c>
      <c r="GNM250" s="33" t="s">
        <v>279</v>
      </c>
      <c r="GNN250" s="33" t="s">
        <v>279</v>
      </c>
      <c r="GNO250" s="33" t="s">
        <v>279</v>
      </c>
      <c r="GNP250" s="33" t="s">
        <v>279</v>
      </c>
      <c r="GNQ250" s="33" t="s">
        <v>279</v>
      </c>
      <c r="GNR250" s="33" t="s">
        <v>279</v>
      </c>
      <c r="GNS250" s="33" t="s">
        <v>279</v>
      </c>
      <c r="GNT250" s="33" t="s">
        <v>279</v>
      </c>
      <c r="GNU250" s="33" t="s">
        <v>279</v>
      </c>
      <c r="GNV250" s="33" t="s">
        <v>279</v>
      </c>
      <c r="GNW250" s="33" t="s">
        <v>279</v>
      </c>
      <c r="GNX250" s="33" t="s">
        <v>279</v>
      </c>
      <c r="GNY250" s="33" t="s">
        <v>279</v>
      </c>
      <c r="GNZ250" s="33" t="s">
        <v>279</v>
      </c>
      <c r="GOA250" s="33" t="s">
        <v>279</v>
      </c>
      <c r="GOB250" s="33" t="s">
        <v>279</v>
      </c>
      <c r="GOC250" s="33" t="s">
        <v>279</v>
      </c>
      <c r="GOD250" s="33" t="s">
        <v>279</v>
      </c>
      <c r="GOE250" s="33" t="s">
        <v>279</v>
      </c>
      <c r="GOF250" s="33" t="s">
        <v>279</v>
      </c>
      <c r="GOG250" s="33" t="s">
        <v>279</v>
      </c>
      <c r="GOH250" s="33" t="s">
        <v>279</v>
      </c>
      <c r="GOI250" s="33" t="s">
        <v>279</v>
      </c>
      <c r="GOJ250" s="33" t="s">
        <v>279</v>
      </c>
      <c r="GOK250" s="33" t="s">
        <v>279</v>
      </c>
      <c r="GOL250" s="33" t="s">
        <v>279</v>
      </c>
      <c r="GOM250" s="33" t="s">
        <v>279</v>
      </c>
      <c r="GON250" s="33" t="s">
        <v>279</v>
      </c>
      <c r="GOO250" s="33" t="s">
        <v>279</v>
      </c>
      <c r="GOP250" s="33" t="s">
        <v>279</v>
      </c>
      <c r="GOQ250" s="33" t="s">
        <v>279</v>
      </c>
      <c r="GOR250" s="33" t="s">
        <v>279</v>
      </c>
      <c r="GOS250" s="33" t="s">
        <v>279</v>
      </c>
      <c r="GOT250" s="33" t="s">
        <v>279</v>
      </c>
      <c r="GOU250" s="33" t="s">
        <v>279</v>
      </c>
      <c r="GOV250" s="33" t="s">
        <v>279</v>
      </c>
      <c r="GOW250" s="33" t="s">
        <v>279</v>
      </c>
      <c r="GOX250" s="33" t="s">
        <v>279</v>
      </c>
      <c r="GOY250" s="33" t="s">
        <v>279</v>
      </c>
      <c r="GOZ250" s="33" t="s">
        <v>279</v>
      </c>
      <c r="GPA250" s="33" t="s">
        <v>279</v>
      </c>
      <c r="GPB250" s="33" t="s">
        <v>279</v>
      </c>
      <c r="GPC250" s="33" t="s">
        <v>279</v>
      </c>
      <c r="GPD250" s="33" t="s">
        <v>279</v>
      </c>
      <c r="GPE250" s="33" t="s">
        <v>279</v>
      </c>
      <c r="GPF250" s="33" t="s">
        <v>279</v>
      </c>
      <c r="GPG250" s="33" t="s">
        <v>279</v>
      </c>
      <c r="GPH250" s="33" t="s">
        <v>279</v>
      </c>
      <c r="GPI250" s="33" t="s">
        <v>279</v>
      </c>
      <c r="GPJ250" s="33" t="s">
        <v>279</v>
      </c>
      <c r="GPK250" s="33" t="s">
        <v>279</v>
      </c>
      <c r="GPL250" s="33" t="s">
        <v>279</v>
      </c>
      <c r="GPM250" s="33" t="s">
        <v>279</v>
      </c>
      <c r="GPN250" s="33" t="s">
        <v>279</v>
      </c>
      <c r="GPO250" s="33" t="s">
        <v>279</v>
      </c>
      <c r="GPP250" s="33" t="s">
        <v>279</v>
      </c>
      <c r="GPQ250" s="33" t="s">
        <v>279</v>
      </c>
      <c r="GPR250" s="33" t="s">
        <v>279</v>
      </c>
      <c r="GPS250" s="33" t="s">
        <v>279</v>
      </c>
      <c r="GPT250" s="33" t="s">
        <v>279</v>
      </c>
      <c r="GPU250" s="33" t="s">
        <v>279</v>
      </c>
      <c r="GPV250" s="33" t="s">
        <v>279</v>
      </c>
      <c r="GPW250" s="33" t="s">
        <v>279</v>
      </c>
      <c r="GPX250" s="33" t="s">
        <v>279</v>
      </c>
      <c r="GPY250" s="33" t="s">
        <v>279</v>
      </c>
      <c r="GPZ250" s="33" t="s">
        <v>279</v>
      </c>
      <c r="GQA250" s="33" t="s">
        <v>279</v>
      </c>
      <c r="GQB250" s="33" t="s">
        <v>279</v>
      </c>
      <c r="GQC250" s="33" t="s">
        <v>279</v>
      </c>
      <c r="GQD250" s="33" t="s">
        <v>279</v>
      </c>
      <c r="GQE250" s="33" t="s">
        <v>279</v>
      </c>
      <c r="GQF250" s="33" t="s">
        <v>279</v>
      </c>
      <c r="GQG250" s="33" t="s">
        <v>279</v>
      </c>
      <c r="GQH250" s="33" t="s">
        <v>279</v>
      </c>
      <c r="GQI250" s="33" t="s">
        <v>279</v>
      </c>
      <c r="GQJ250" s="33" t="s">
        <v>279</v>
      </c>
      <c r="GQK250" s="33" t="s">
        <v>279</v>
      </c>
      <c r="GQL250" s="33" t="s">
        <v>279</v>
      </c>
      <c r="GQM250" s="33" t="s">
        <v>279</v>
      </c>
      <c r="GQN250" s="33" t="s">
        <v>279</v>
      </c>
      <c r="GQO250" s="33" t="s">
        <v>279</v>
      </c>
      <c r="GQP250" s="33" t="s">
        <v>279</v>
      </c>
      <c r="GQQ250" s="33" t="s">
        <v>279</v>
      </c>
      <c r="GQR250" s="33" t="s">
        <v>279</v>
      </c>
      <c r="GQS250" s="33" t="s">
        <v>279</v>
      </c>
      <c r="GQT250" s="33" t="s">
        <v>279</v>
      </c>
      <c r="GQU250" s="33" t="s">
        <v>279</v>
      </c>
      <c r="GQV250" s="33" t="s">
        <v>279</v>
      </c>
      <c r="GQW250" s="33" t="s">
        <v>279</v>
      </c>
      <c r="GQX250" s="33" t="s">
        <v>279</v>
      </c>
      <c r="GQY250" s="33" t="s">
        <v>279</v>
      </c>
      <c r="GQZ250" s="33" t="s">
        <v>279</v>
      </c>
      <c r="GRA250" s="33" t="s">
        <v>279</v>
      </c>
      <c r="GRB250" s="33" t="s">
        <v>279</v>
      </c>
      <c r="GRC250" s="33" t="s">
        <v>279</v>
      </c>
      <c r="GRD250" s="33" t="s">
        <v>279</v>
      </c>
      <c r="GRE250" s="33" t="s">
        <v>279</v>
      </c>
      <c r="GRF250" s="33" t="s">
        <v>279</v>
      </c>
      <c r="GRG250" s="33" t="s">
        <v>279</v>
      </c>
      <c r="GRH250" s="33" t="s">
        <v>279</v>
      </c>
      <c r="GRI250" s="33" t="s">
        <v>279</v>
      </c>
      <c r="GRJ250" s="33" t="s">
        <v>279</v>
      </c>
      <c r="GRK250" s="33" t="s">
        <v>279</v>
      </c>
      <c r="GRL250" s="33" t="s">
        <v>279</v>
      </c>
      <c r="GRM250" s="33" t="s">
        <v>279</v>
      </c>
      <c r="GRN250" s="33" t="s">
        <v>279</v>
      </c>
      <c r="GRO250" s="33" t="s">
        <v>279</v>
      </c>
      <c r="GRP250" s="33" t="s">
        <v>279</v>
      </c>
      <c r="GRQ250" s="33" t="s">
        <v>279</v>
      </c>
      <c r="GRR250" s="33" t="s">
        <v>279</v>
      </c>
      <c r="GRS250" s="33" t="s">
        <v>279</v>
      </c>
      <c r="GRT250" s="33" t="s">
        <v>279</v>
      </c>
      <c r="GRU250" s="33" t="s">
        <v>279</v>
      </c>
      <c r="GRV250" s="33" t="s">
        <v>279</v>
      </c>
      <c r="GRW250" s="33" t="s">
        <v>279</v>
      </c>
      <c r="GRX250" s="33" t="s">
        <v>279</v>
      </c>
      <c r="GRY250" s="33" t="s">
        <v>279</v>
      </c>
      <c r="GRZ250" s="33" t="s">
        <v>279</v>
      </c>
      <c r="GSA250" s="33" t="s">
        <v>279</v>
      </c>
      <c r="GSB250" s="33" t="s">
        <v>279</v>
      </c>
      <c r="GSC250" s="33" t="s">
        <v>279</v>
      </c>
      <c r="GSD250" s="33" t="s">
        <v>279</v>
      </c>
      <c r="GSE250" s="33" t="s">
        <v>279</v>
      </c>
      <c r="GSF250" s="33" t="s">
        <v>279</v>
      </c>
      <c r="GSG250" s="33" t="s">
        <v>279</v>
      </c>
      <c r="GSH250" s="33" t="s">
        <v>279</v>
      </c>
      <c r="GSI250" s="33" t="s">
        <v>279</v>
      </c>
      <c r="GSJ250" s="33" t="s">
        <v>279</v>
      </c>
      <c r="GSK250" s="33" t="s">
        <v>279</v>
      </c>
      <c r="GSL250" s="33" t="s">
        <v>279</v>
      </c>
      <c r="GSM250" s="33" t="s">
        <v>279</v>
      </c>
      <c r="GSN250" s="33" t="s">
        <v>279</v>
      </c>
      <c r="GSO250" s="33" t="s">
        <v>279</v>
      </c>
      <c r="GSP250" s="33" t="s">
        <v>279</v>
      </c>
      <c r="GSQ250" s="33" t="s">
        <v>279</v>
      </c>
      <c r="GSR250" s="33" t="s">
        <v>279</v>
      </c>
      <c r="GSS250" s="33" t="s">
        <v>279</v>
      </c>
      <c r="GST250" s="33" t="s">
        <v>279</v>
      </c>
      <c r="GSU250" s="33" t="s">
        <v>279</v>
      </c>
      <c r="GSV250" s="33" t="s">
        <v>279</v>
      </c>
      <c r="GSW250" s="33" t="s">
        <v>279</v>
      </c>
      <c r="GSX250" s="33" t="s">
        <v>279</v>
      </c>
      <c r="GSY250" s="33" t="s">
        <v>279</v>
      </c>
      <c r="GSZ250" s="33" t="s">
        <v>279</v>
      </c>
      <c r="GTA250" s="33" t="s">
        <v>279</v>
      </c>
      <c r="GTB250" s="33" t="s">
        <v>279</v>
      </c>
      <c r="GTC250" s="33" t="s">
        <v>279</v>
      </c>
      <c r="GTD250" s="33" t="s">
        <v>279</v>
      </c>
      <c r="GTE250" s="33" t="s">
        <v>279</v>
      </c>
      <c r="GTF250" s="33" t="s">
        <v>279</v>
      </c>
      <c r="GTG250" s="33" t="s">
        <v>279</v>
      </c>
      <c r="GTH250" s="33" t="s">
        <v>279</v>
      </c>
      <c r="GTI250" s="33" t="s">
        <v>279</v>
      </c>
      <c r="GTJ250" s="33" t="s">
        <v>279</v>
      </c>
      <c r="GTK250" s="33" t="s">
        <v>279</v>
      </c>
      <c r="GTL250" s="33" t="s">
        <v>279</v>
      </c>
      <c r="GTM250" s="33" t="s">
        <v>279</v>
      </c>
      <c r="GTN250" s="33" t="s">
        <v>279</v>
      </c>
      <c r="GTO250" s="33" t="s">
        <v>279</v>
      </c>
      <c r="GTP250" s="33" t="s">
        <v>279</v>
      </c>
      <c r="GTQ250" s="33" t="s">
        <v>279</v>
      </c>
      <c r="GTR250" s="33" t="s">
        <v>279</v>
      </c>
      <c r="GTS250" s="33" t="s">
        <v>279</v>
      </c>
      <c r="GTT250" s="33" t="s">
        <v>279</v>
      </c>
      <c r="GTU250" s="33" t="s">
        <v>279</v>
      </c>
      <c r="GTV250" s="33" t="s">
        <v>279</v>
      </c>
      <c r="GTW250" s="33" t="s">
        <v>279</v>
      </c>
      <c r="GTX250" s="33" t="s">
        <v>279</v>
      </c>
      <c r="GTY250" s="33" t="s">
        <v>279</v>
      </c>
      <c r="GTZ250" s="33" t="s">
        <v>279</v>
      </c>
      <c r="GUA250" s="33" t="s">
        <v>279</v>
      </c>
      <c r="GUB250" s="33" t="s">
        <v>279</v>
      </c>
      <c r="GUC250" s="33" t="s">
        <v>279</v>
      </c>
      <c r="GUD250" s="33" t="s">
        <v>279</v>
      </c>
      <c r="GUE250" s="33" t="s">
        <v>279</v>
      </c>
      <c r="GUF250" s="33" t="s">
        <v>279</v>
      </c>
      <c r="GUG250" s="33" t="s">
        <v>279</v>
      </c>
      <c r="GUH250" s="33" t="s">
        <v>279</v>
      </c>
      <c r="GUI250" s="33" t="s">
        <v>279</v>
      </c>
      <c r="GUJ250" s="33" t="s">
        <v>279</v>
      </c>
      <c r="GUK250" s="33" t="s">
        <v>279</v>
      </c>
      <c r="GUL250" s="33" t="s">
        <v>279</v>
      </c>
      <c r="GUM250" s="33" t="s">
        <v>279</v>
      </c>
      <c r="GUN250" s="33" t="s">
        <v>279</v>
      </c>
      <c r="GUO250" s="33" t="s">
        <v>279</v>
      </c>
      <c r="GUP250" s="33" t="s">
        <v>279</v>
      </c>
      <c r="GUQ250" s="33" t="s">
        <v>279</v>
      </c>
      <c r="GUR250" s="33" t="s">
        <v>279</v>
      </c>
      <c r="GUS250" s="33" t="s">
        <v>279</v>
      </c>
      <c r="GUT250" s="33" t="s">
        <v>279</v>
      </c>
      <c r="GUU250" s="33" t="s">
        <v>279</v>
      </c>
      <c r="GUV250" s="33" t="s">
        <v>279</v>
      </c>
      <c r="GUW250" s="33" t="s">
        <v>279</v>
      </c>
      <c r="GUX250" s="33" t="s">
        <v>279</v>
      </c>
      <c r="GUY250" s="33" t="s">
        <v>279</v>
      </c>
      <c r="GUZ250" s="33" t="s">
        <v>279</v>
      </c>
      <c r="GVA250" s="33" t="s">
        <v>279</v>
      </c>
      <c r="GVB250" s="33" t="s">
        <v>279</v>
      </c>
      <c r="GVC250" s="33" t="s">
        <v>279</v>
      </c>
      <c r="GVD250" s="33" t="s">
        <v>279</v>
      </c>
      <c r="GVE250" s="33" t="s">
        <v>279</v>
      </c>
      <c r="GVF250" s="33" t="s">
        <v>279</v>
      </c>
      <c r="GVG250" s="33" t="s">
        <v>279</v>
      </c>
      <c r="GVH250" s="33" t="s">
        <v>279</v>
      </c>
      <c r="GVI250" s="33" t="s">
        <v>279</v>
      </c>
      <c r="GVJ250" s="33" t="s">
        <v>279</v>
      </c>
      <c r="GVK250" s="33" t="s">
        <v>279</v>
      </c>
      <c r="GVL250" s="33" t="s">
        <v>279</v>
      </c>
      <c r="GVM250" s="33" t="s">
        <v>279</v>
      </c>
      <c r="GVN250" s="33" t="s">
        <v>279</v>
      </c>
      <c r="GVO250" s="33" t="s">
        <v>279</v>
      </c>
      <c r="GVP250" s="33" t="s">
        <v>279</v>
      </c>
      <c r="GVQ250" s="33" t="s">
        <v>279</v>
      </c>
      <c r="GVR250" s="33" t="s">
        <v>279</v>
      </c>
      <c r="GVS250" s="33" t="s">
        <v>279</v>
      </c>
      <c r="GVT250" s="33" t="s">
        <v>279</v>
      </c>
      <c r="GVU250" s="33" t="s">
        <v>279</v>
      </c>
      <c r="GVV250" s="33" t="s">
        <v>279</v>
      </c>
      <c r="GVW250" s="33" t="s">
        <v>279</v>
      </c>
      <c r="GVX250" s="33" t="s">
        <v>279</v>
      </c>
      <c r="GVY250" s="33" t="s">
        <v>279</v>
      </c>
      <c r="GVZ250" s="33" t="s">
        <v>279</v>
      </c>
      <c r="GWA250" s="33" t="s">
        <v>279</v>
      </c>
      <c r="GWB250" s="33" t="s">
        <v>279</v>
      </c>
      <c r="GWC250" s="33" t="s">
        <v>279</v>
      </c>
      <c r="GWD250" s="33" t="s">
        <v>279</v>
      </c>
      <c r="GWE250" s="33" t="s">
        <v>279</v>
      </c>
      <c r="GWF250" s="33" t="s">
        <v>279</v>
      </c>
      <c r="GWG250" s="33" t="s">
        <v>279</v>
      </c>
      <c r="GWH250" s="33" t="s">
        <v>279</v>
      </c>
      <c r="GWI250" s="33" t="s">
        <v>279</v>
      </c>
      <c r="GWJ250" s="33" t="s">
        <v>279</v>
      </c>
      <c r="GWK250" s="33" t="s">
        <v>279</v>
      </c>
      <c r="GWL250" s="33" t="s">
        <v>279</v>
      </c>
      <c r="GWM250" s="33" t="s">
        <v>279</v>
      </c>
      <c r="GWN250" s="33" t="s">
        <v>279</v>
      </c>
      <c r="GWO250" s="33" t="s">
        <v>279</v>
      </c>
      <c r="GWP250" s="33" t="s">
        <v>279</v>
      </c>
      <c r="GWQ250" s="33" t="s">
        <v>279</v>
      </c>
      <c r="GWR250" s="33" t="s">
        <v>279</v>
      </c>
      <c r="GWS250" s="33" t="s">
        <v>279</v>
      </c>
      <c r="GWT250" s="33" t="s">
        <v>279</v>
      </c>
      <c r="GWU250" s="33" t="s">
        <v>279</v>
      </c>
      <c r="GWV250" s="33" t="s">
        <v>279</v>
      </c>
      <c r="GWW250" s="33" t="s">
        <v>279</v>
      </c>
      <c r="GWX250" s="33" t="s">
        <v>279</v>
      </c>
      <c r="GWY250" s="33" t="s">
        <v>279</v>
      </c>
      <c r="GWZ250" s="33" t="s">
        <v>279</v>
      </c>
      <c r="GXA250" s="33" t="s">
        <v>279</v>
      </c>
      <c r="GXB250" s="33" t="s">
        <v>279</v>
      </c>
      <c r="GXC250" s="33" t="s">
        <v>279</v>
      </c>
      <c r="GXD250" s="33" t="s">
        <v>279</v>
      </c>
      <c r="GXE250" s="33" t="s">
        <v>279</v>
      </c>
      <c r="GXF250" s="33" t="s">
        <v>279</v>
      </c>
      <c r="GXG250" s="33" t="s">
        <v>279</v>
      </c>
      <c r="GXH250" s="33" t="s">
        <v>279</v>
      </c>
      <c r="GXI250" s="33" t="s">
        <v>279</v>
      </c>
      <c r="GXJ250" s="33" t="s">
        <v>279</v>
      </c>
      <c r="GXK250" s="33" t="s">
        <v>279</v>
      </c>
      <c r="GXL250" s="33" t="s">
        <v>279</v>
      </c>
      <c r="GXM250" s="33" t="s">
        <v>279</v>
      </c>
      <c r="GXN250" s="33" t="s">
        <v>279</v>
      </c>
      <c r="GXO250" s="33" t="s">
        <v>279</v>
      </c>
      <c r="GXP250" s="33" t="s">
        <v>279</v>
      </c>
      <c r="GXQ250" s="33" t="s">
        <v>279</v>
      </c>
      <c r="GXR250" s="33" t="s">
        <v>279</v>
      </c>
      <c r="GXS250" s="33" t="s">
        <v>279</v>
      </c>
      <c r="GXT250" s="33" t="s">
        <v>279</v>
      </c>
      <c r="GXU250" s="33" t="s">
        <v>279</v>
      </c>
      <c r="GXV250" s="33" t="s">
        <v>279</v>
      </c>
      <c r="GXW250" s="33" t="s">
        <v>279</v>
      </c>
      <c r="GXX250" s="33" t="s">
        <v>279</v>
      </c>
      <c r="GXY250" s="33" t="s">
        <v>279</v>
      </c>
      <c r="GXZ250" s="33" t="s">
        <v>279</v>
      </c>
      <c r="GYA250" s="33" t="s">
        <v>279</v>
      </c>
      <c r="GYB250" s="33" t="s">
        <v>279</v>
      </c>
      <c r="GYC250" s="33" t="s">
        <v>279</v>
      </c>
      <c r="GYD250" s="33" t="s">
        <v>279</v>
      </c>
      <c r="GYE250" s="33" t="s">
        <v>279</v>
      </c>
      <c r="GYF250" s="33" t="s">
        <v>279</v>
      </c>
      <c r="GYG250" s="33" t="s">
        <v>279</v>
      </c>
      <c r="GYH250" s="33" t="s">
        <v>279</v>
      </c>
      <c r="GYI250" s="33" t="s">
        <v>279</v>
      </c>
      <c r="GYJ250" s="33" t="s">
        <v>279</v>
      </c>
      <c r="GYK250" s="33" t="s">
        <v>279</v>
      </c>
      <c r="GYL250" s="33" t="s">
        <v>279</v>
      </c>
      <c r="GYM250" s="33" t="s">
        <v>279</v>
      </c>
      <c r="GYN250" s="33" t="s">
        <v>279</v>
      </c>
      <c r="GYO250" s="33" t="s">
        <v>279</v>
      </c>
      <c r="GYP250" s="33" t="s">
        <v>279</v>
      </c>
      <c r="GYQ250" s="33" t="s">
        <v>279</v>
      </c>
      <c r="GYR250" s="33" t="s">
        <v>279</v>
      </c>
      <c r="GYS250" s="33" t="s">
        <v>279</v>
      </c>
      <c r="GYT250" s="33" t="s">
        <v>279</v>
      </c>
      <c r="GYU250" s="33" t="s">
        <v>279</v>
      </c>
      <c r="GYV250" s="33" t="s">
        <v>279</v>
      </c>
      <c r="GYW250" s="33" t="s">
        <v>279</v>
      </c>
      <c r="GYX250" s="33" t="s">
        <v>279</v>
      </c>
      <c r="GYY250" s="33" t="s">
        <v>279</v>
      </c>
      <c r="GYZ250" s="33" t="s">
        <v>279</v>
      </c>
      <c r="GZA250" s="33" t="s">
        <v>279</v>
      </c>
      <c r="GZB250" s="33" t="s">
        <v>279</v>
      </c>
      <c r="GZC250" s="33" t="s">
        <v>279</v>
      </c>
      <c r="GZD250" s="33" t="s">
        <v>279</v>
      </c>
      <c r="GZE250" s="33" t="s">
        <v>279</v>
      </c>
      <c r="GZF250" s="33" t="s">
        <v>279</v>
      </c>
      <c r="GZG250" s="33" t="s">
        <v>279</v>
      </c>
      <c r="GZH250" s="33" t="s">
        <v>279</v>
      </c>
      <c r="GZI250" s="33" t="s">
        <v>279</v>
      </c>
      <c r="GZJ250" s="33" t="s">
        <v>279</v>
      </c>
      <c r="GZK250" s="33" t="s">
        <v>279</v>
      </c>
      <c r="GZL250" s="33" t="s">
        <v>279</v>
      </c>
      <c r="GZM250" s="33" t="s">
        <v>279</v>
      </c>
      <c r="GZN250" s="33" t="s">
        <v>279</v>
      </c>
      <c r="GZO250" s="33" t="s">
        <v>279</v>
      </c>
      <c r="GZP250" s="33" t="s">
        <v>279</v>
      </c>
      <c r="GZQ250" s="33" t="s">
        <v>279</v>
      </c>
      <c r="GZR250" s="33" t="s">
        <v>279</v>
      </c>
      <c r="GZS250" s="33" t="s">
        <v>279</v>
      </c>
      <c r="GZT250" s="33" t="s">
        <v>279</v>
      </c>
      <c r="GZU250" s="33" t="s">
        <v>279</v>
      </c>
      <c r="GZV250" s="33" t="s">
        <v>279</v>
      </c>
      <c r="GZW250" s="33" t="s">
        <v>279</v>
      </c>
      <c r="GZX250" s="33" t="s">
        <v>279</v>
      </c>
      <c r="GZY250" s="33" t="s">
        <v>279</v>
      </c>
      <c r="GZZ250" s="33" t="s">
        <v>279</v>
      </c>
      <c r="HAA250" s="33" t="s">
        <v>279</v>
      </c>
      <c r="HAB250" s="33" t="s">
        <v>279</v>
      </c>
      <c r="HAC250" s="33" t="s">
        <v>279</v>
      </c>
      <c r="HAD250" s="33" t="s">
        <v>279</v>
      </c>
      <c r="HAE250" s="33" t="s">
        <v>279</v>
      </c>
      <c r="HAF250" s="33" t="s">
        <v>279</v>
      </c>
      <c r="HAG250" s="33" t="s">
        <v>279</v>
      </c>
      <c r="HAH250" s="33" t="s">
        <v>279</v>
      </c>
      <c r="HAI250" s="33" t="s">
        <v>279</v>
      </c>
      <c r="HAJ250" s="33" t="s">
        <v>279</v>
      </c>
      <c r="HAK250" s="33" t="s">
        <v>279</v>
      </c>
      <c r="HAL250" s="33" t="s">
        <v>279</v>
      </c>
      <c r="HAM250" s="33" t="s">
        <v>279</v>
      </c>
      <c r="HAN250" s="33" t="s">
        <v>279</v>
      </c>
      <c r="HAO250" s="33" t="s">
        <v>279</v>
      </c>
      <c r="HAP250" s="33" t="s">
        <v>279</v>
      </c>
      <c r="HAQ250" s="33" t="s">
        <v>279</v>
      </c>
      <c r="HAR250" s="33" t="s">
        <v>279</v>
      </c>
      <c r="HAS250" s="33" t="s">
        <v>279</v>
      </c>
      <c r="HAT250" s="33" t="s">
        <v>279</v>
      </c>
      <c r="HAU250" s="33" t="s">
        <v>279</v>
      </c>
      <c r="HAV250" s="33" t="s">
        <v>279</v>
      </c>
      <c r="HAW250" s="33" t="s">
        <v>279</v>
      </c>
      <c r="HAX250" s="33" t="s">
        <v>279</v>
      </c>
      <c r="HAY250" s="33" t="s">
        <v>279</v>
      </c>
      <c r="HAZ250" s="33" t="s">
        <v>279</v>
      </c>
      <c r="HBA250" s="33" t="s">
        <v>279</v>
      </c>
      <c r="HBB250" s="33" t="s">
        <v>279</v>
      </c>
      <c r="HBC250" s="33" t="s">
        <v>279</v>
      </c>
      <c r="HBD250" s="33" t="s">
        <v>279</v>
      </c>
      <c r="HBE250" s="33" t="s">
        <v>279</v>
      </c>
      <c r="HBF250" s="33" t="s">
        <v>279</v>
      </c>
      <c r="HBG250" s="33" t="s">
        <v>279</v>
      </c>
      <c r="HBH250" s="33" t="s">
        <v>279</v>
      </c>
      <c r="HBI250" s="33" t="s">
        <v>279</v>
      </c>
      <c r="HBJ250" s="33" t="s">
        <v>279</v>
      </c>
      <c r="HBK250" s="33" t="s">
        <v>279</v>
      </c>
      <c r="HBL250" s="33" t="s">
        <v>279</v>
      </c>
      <c r="HBM250" s="33" t="s">
        <v>279</v>
      </c>
      <c r="HBN250" s="33" t="s">
        <v>279</v>
      </c>
      <c r="HBO250" s="33" t="s">
        <v>279</v>
      </c>
      <c r="HBP250" s="33" t="s">
        <v>279</v>
      </c>
      <c r="HBQ250" s="33" t="s">
        <v>279</v>
      </c>
      <c r="HBR250" s="33" t="s">
        <v>279</v>
      </c>
      <c r="HBS250" s="33" t="s">
        <v>279</v>
      </c>
      <c r="HBT250" s="33" t="s">
        <v>279</v>
      </c>
      <c r="HBU250" s="33" t="s">
        <v>279</v>
      </c>
      <c r="HBV250" s="33" t="s">
        <v>279</v>
      </c>
      <c r="HBW250" s="33" t="s">
        <v>279</v>
      </c>
      <c r="HBX250" s="33" t="s">
        <v>279</v>
      </c>
      <c r="HBY250" s="33" t="s">
        <v>279</v>
      </c>
      <c r="HBZ250" s="33" t="s">
        <v>279</v>
      </c>
      <c r="HCA250" s="33" t="s">
        <v>279</v>
      </c>
      <c r="HCB250" s="33" t="s">
        <v>279</v>
      </c>
      <c r="HCC250" s="33" t="s">
        <v>279</v>
      </c>
      <c r="HCD250" s="33" t="s">
        <v>279</v>
      </c>
      <c r="HCE250" s="33" t="s">
        <v>279</v>
      </c>
      <c r="HCF250" s="33" t="s">
        <v>279</v>
      </c>
      <c r="HCG250" s="33" t="s">
        <v>279</v>
      </c>
      <c r="HCH250" s="33" t="s">
        <v>279</v>
      </c>
      <c r="HCI250" s="33" t="s">
        <v>279</v>
      </c>
      <c r="HCJ250" s="33" t="s">
        <v>279</v>
      </c>
      <c r="HCK250" s="33" t="s">
        <v>279</v>
      </c>
      <c r="HCL250" s="33" t="s">
        <v>279</v>
      </c>
      <c r="HCM250" s="33" t="s">
        <v>279</v>
      </c>
      <c r="HCN250" s="33" t="s">
        <v>279</v>
      </c>
      <c r="HCO250" s="33" t="s">
        <v>279</v>
      </c>
      <c r="HCP250" s="33" t="s">
        <v>279</v>
      </c>
      <c r="HCQ250" s="33" t="s">
        <v>279</v>
      </c>
      <c r="HCR250" s="33" t="s">
        <v>279</v>
      </c>
      <c r="HCS250" s="33" t="s">
        <v>279</v>
      </c>
      <c r="HCT250" s="33" t="s">
        <v>279</v>
      </c>
      <c r="HCU250" s="33" t="s">
        <v>279</v>
      </c>
      <c r="HCV250" s="33" t="s">
        <v>279</v>
      </c>
      <c r="HCW250" s="33" t="s">
        <v>279</v>
      </c>
      <c r="HCX250" s="33" t="s">
        <v>279</v>
      </c>
      <c r="HCY250" s="33" t="s">
        <v>279</v>
      </c>
      <c r="HCZ250" s="33" t="s">
        <v>279</v>
      </c>
      <c r="HDA250" s="33" t="s">
        <v>279</v>
      </c>
      <c r="HDB250" s="33" t="s">
        <v>279</v>
      </c>
      <c r="HDC250" s="33" t="s">
        <v>279</v>
      </c>
      <c r="HDD250" s="33" t="s">
        <v>279</v>
      </c>
      <c r="HDE250" s="33" t="s">
        <v>279</v>
      </c>
      <c r="HDF250" s="33" t="s">
        <v>279</v>
      </c>
      <c r="HDG250" s="33" t="s">
        <v>279</v>
      </c>
      <c r="HDH250" s="33" t="s">
        <v>279</v>
      </c>
      <c r="HDI250" s="33" t="s">
        <v>279</v>
      </c>
      <c r="HDJ250" s="33" t="s">
        <v>279</v>
      </c>
      <c r="HDK250" s="33" t="s">
        <v>279</v>
      </c>
      <c r="HDL250" s="33" t="s">
        <v>279</v>
      </c>
      <c r="HDM250" s="33" t="s">
        <v>279</v>
      </c>
      <c r="HDN250" s="33" t="s">
        <v>279</v>
      </c>
      <c r="HDO250" s="33" t="s">
        <v>279</v>
      </c>
      <c r="HDP250" s="33" t="s">
        <v>279</v>
      </c>
      <c r="HDQ250" s="33" t="s">
        <v>279</v>
      </c>
      <c r="HDR250" s="33" t="s">
        <v>279</v>
      </c>
      <c r="HDS250" s="33" t="s">
        <v>279</v>
      </c>
      <c r="HDT250" s="33" t="s">
        <v>279</v>
      </c>
      <c r="HDU250" s="33" t="s">
        <v>279</v>
      </c>
      <c r="HDV250" s="33" t="s">
        <v>279</v>
      </c>
      <c r="HDW250" s="33" t="s">
        <v>279</v>
      </c>
      <c r="HDX250" s="33" t="s">
        <v>279</v>
      </c>
      <c r="HDY250" s="33" t="s">
        <v>279</v>
      </c>
      <c r="HDZ250" s="33" t="s">
        <v>279</v>
      </c>
      <c r="HEA250" s="33" t="s">
        <v>279</v>
      </c>
      <c r="HEB250" s="33" t="s">
        <v>279</v>
      </c>
      <c r="HEC250" s="33" t="s">
        <v>279</v>
      </c>
      <c r="HED250" s="33" t="s">
        <v>279</v>
      </c>
      <c r="HEE250" s="33" t="s">
        <v>279</v>
      </c>
      <c r="HEF250" s="33" t="s">
        <v>279</v>
      </c>
      <c r="HEG250" s="33" t="s">
        <v>279</v>
      </c>
      <c r="HEH250" s="33" t="s">
        <v>279</v>
      </c>
      <c r="HEI250" s="33" t="s">
        <v>279</v>
      </c>
      <c r="HEJ250" s="33" t="s">
        <v>279</v>
      </c>
      <c r="HEK250" s="33" t="s">
        <v>279</v>
      </c>
      <c r="HEL250" s="33" t="s">
        <v>279</v>
      </c>
      <c r="HEM250" s="33" t="s">
        <v>279</v>
      </c>
      <c r="HEN250" s="33" t="s">
        <v>279</v>
      </c>
      <c r="HEO250" s="33" t="s">
        <v>279</v>
      </c>
      <c r="HEP250" s="33" t="s">
        <v>279</v>
      </c>
      <c r="HEQ250" s="33" t="s">
        <v>279</v>
      </c>
      <c r="HER250" s="33" t="s">
        <v>279</v>
      </c>
      <c r="HES250" s="33" t="s">
        <v>279</v>
      </c>
      <c r="HET250" s="33" t="s">
        <v>279</v>
      </c>
      <c r="HEU250" s="33" t="s">
        <v>279</v>
      </c>
      <c r="HEV250" s="33" t="s">
        <v>279</v>
      </c>
      <c r="HEW250" s="33" t="s">
        <v>279</v>
      </c>
      <c r="HEX250" s="33" t="s">
        <v>279</v>
      </c>
      <c r="HEY250" s="33" t="s">
        <v>279</v>
      </c>
      <c r="HEZ250" s="33" t="s">
        <v>279</v>
      </c>
      <c r="HFA250" s="33" t="s">
        <v>279</v>
      </c>
      <c r="HFB250" s="33" t="s">
        <v>279</v>
      </c>
      <c r="HFC250" s="33" t="s">
        <v>279</v>
      </c>
      <c r="HFD250" s="33" t="s">
        <v>279</v>
      </c>
      <c r="HFE250" s="33" t="s">
        <v>279</v>
      </c>
      <c r="HFF250" s="33" t="s">
        <v>279</v>
      </c>
      <c r="HFG250" s="33" t="s">
        <v>279</v>
      </c>
      <c r="HFH250" s="33" t="s">
        <v>279</v>
      </c>
      <c r="HFI250" s="33" t="s">
        <v>279</v>
      </c>
      <c r="HFJ250" s="33" t="s">
        <v>279</v>
      </c>
      <c r="HFK250" s="33" t="s">
        <v>279</v>
      </c>
      <c r="HFL250" s="33" t="s">
        <v>279</v>
      </c>
      <c r="HFM250" s="33" t="s">
        <v>279</v>
      </c>
      <c r="HFN250" s="33" t="s">
        <v>279</v>
      </c>
      <c r="HFO250" s="33" t="s">
        <v>279</v>
      </c>
      <c r="HFP250" s="33" t="s">
        <v>279</v>
      </c>
      <c r="HFQ250" s="33" t="s">
        <v>279</v>
      </c>
      <c r="HFR250" s="33" t="s">
        <v>279</v>
      </c>
      <c r="HFS250" s="33" t="s">
        <v>279</v>
      </c>
      <c r="HFT250" s="33" t="s">
        <v>279</v>
      </c>
      <c r="HFU250" s="33" t="s">
        <v>279</v>
      </c>
      <c r="HFV250" s="33" t="s">
        <v>279</v>
      </c>
      <c r="HFW250" s="33" t="s">
        <v>279</v>
      </c>
      <c r="HFX250" s="33" t="s">
        <v>279</v>
      </c>
      <c r="HFY250" s="33" t="s">
        <v>279</v>
      </c>
      <c r="HFZ250" s="33" t="s">
        <v>279</v>
      </c>
      <c r="HGA250" s="33" t="s">
        <v>279</v>
      </c>
      <c r="HGB250" s="33" t="s">
        <v>279</v>
      </c>
      <c r="HGC250" s="33" t="s">
        <v>279</v>
      </c>
      <c r="HGD250" s="33" t="s">
        <v>279</v>
      </c>
      <c r="HGE250" s="33" t="s">
        <v>279</v>
      </c>
      <c r="HGF250" s="33" t="s">
        <v>279</v>
      </c>
      <c r="HGG250" s="33" t="s">
        <v>279</v>
      </c>
      <c r="HGH250" s="33" t="s">
        <v>279</v>
      </c>
      <c r="HGI250" s="33" t="s">
        <v>279</v>
      </c>
      <c r="HGJ250" s="33" t="s">
        <v>279</v>
      </c>
      <c r="HGK250" s="33" t="s">
        <v>279</v>
      </c>
      <c r="HGL250" s="33" t="s">
        <v>279</v>
      </c>
      <c r="HGM250" s="33" t="s">
        <v>279</v>
      </c>
      <c r="HGN250" s="33" t="s">
        <v>279</v>
      </c>
      <c r="HGO250" s="33" t="s">
        <v>279</v>
      </c>
      <c r="HGP250" s="33" t="s">
        <v>279</v>
      </c>
      <c r="HGQ250" s="33" t="s">
        <v>279</v>
      </c>
      <c r="HGR250" s="33" t="s">
        <v>279</v>
      </c>
      <c r="HGS250" s="33" t="s">
        <v>279</v>
      </c>
      <c r="HGT250" s="33" t="s">
        <v>279</v>
      </c>
      <c r="HGU250" s="33" t="s">
        <v>279</v>
      </c>
      <c r="HGV250" s="33" t="s">
        <v>279</v>
      </c>
      <c r="HGW250" s="33" t="s">
        <v>279</v>
      </c>
      <c r="HGX250" s="33" t="s">
        <v>279</v>
      </c>
      <c r="HGY250" s="33" t="s">
        <v>279</v>
      </c>
      <c r="HGZ250" s="33" t="s">
        <v>279</v>
      </c>
      <c r="HHA250" s="33" t="s">
        <v>279</v>
      </c>
      <c r="HHB250" s="33" t="s">
        <v>279</v>
      </c>
      <c r="HHC250" s="33" t="s">
        <v>279</v>
      </c>
      <c r="HHD250" s="33" t="s">
        <v>279</v>
      </c>
      <c r="HHE250" s="33" t="s">
        <v>279</v>
      </c>
      <c r="HHF250" s="33" t="s">
        <v>279</v>
      </c>
      <c r="HHG250" s="33" t="s">
        <v>279</v>
      </c>
      <c r="HHH250" s="33" t="s">
        <v>279</v>
      </c>
      <c r="HHI250" s="33" t="s">
        <v>279</v>
      </c>
      <c r="HHJ250" s="33" t="s">
        <v>279</v>
      </c>
      <c r="HHK250" s="33" t="s">
        <v>279</v>
      </c>
      <c r="HHL250" s="33" t="s">
        <v>279</v>
      </c>
      <c r="HHM250" s="33" t="s">
        <v>279</v>
      </c>
      <c r="HHN250" s="33" t="s">
        <v>279</v>
      </c>
      <c r="HHO250" s="33" t="s">
        <v>279</v>
      </c>
      <c r="HHP250" s="33" t="s">
        <v>279</v>
      </c>
      <c r="HHQ250" s="33" t="s">
        <v>279</v>
      </c>
      <c r="HHR250" s="33" t="s">
        <v>279</v>
      </c>
      <c r="HHS250" s="33" t="s">
        <v>279</v>
      </c>
      <c r="HHT250" s="33" t="s">
        <v>279</v>
      </c>
      <c r="HHU250" s="33" t="s">
        <v>279</v>
      </c>
      <c r="HHV250" s="33" t="s">
        <v>279</v>
      </c>
      <c r="HHW250" s="33" t="s">
        <v>279</v>
      </c>
      <c r="HHX250" s="33" t="s">
        <v>279</v>
      </c>
      <c r="HHY250" s="33" t="s">
        <v>279</v>
      </c>
      <c r="HHZ250" s="33" t="s">
        <v>279</v>
      </c>
      <c r="HIA250" s="33" t="s">
        <v>279</v>
      </c>
      <c r="HIB250" s="33" t="s">
        <v>279</v>
      </c>
      <c r="HIC250" s="33" t="s">
        <v>279</v>
      </c>
      <c r="HID250" s="33" t="s">
        <v>279</v>
      </c>
      <c r="HIE250" s="33" t="s">
        <v>279</v>
      </c>
      <c r="HIF250" s="33" t="s">
        <v>279</v>
      </c>
      <c r="HIG250" s="33" t="s">
        <v>279</v>
      </c>
      <c r="HIH250" s="33" t="s">
        <v>279</v>
      </c>
      <c r="HII250" s="33" t="s">
        <v>279</v>
      </c>
      <c r="HIJ250" s="33" t="s">
        <v>279</v>
      </c>
      <c r="HIK250" s="33" t="s">
        <v>279</v>
      </c>
      <c r="HIL250" s="33" t="s">
        <v>279</v>
      </c>
      <c r="HIM250" s="33" t="s">
        <v>279</v>
      </c>
      <c r="HIN250" s="33" t="s">
        <v>279</v>
      </c>
      <c r="HIO250" s="33" t="s">
        <v>279</v>
      </c>
      <c r="HIP250" s="33" t="s">
        <v>279</v>
      </c>
      <c r="HIQ250" s="33" t="s">
        <v>279</v>
      </c>
      <c r="HIR250" s="33" t="s">
        <v>279</v>
      </c>
      <c r="HIS250" s="33" t="s">
        <v>279</v>
      </c>
      <c r="HIT250" s="33" t="s">
        <v>279</v>
      </c>
      <c r="HIU250" s="33" t="s">
        <v>279</v>
      </c>
      <c r="HIV250" s="33" t="s">
        <v>279</v>
      </c>
      <c r="HIW250" s="33" t="s">
        <v>279</v>
      </c>
      <c r="HIX250" s="33" t="s">
        <v>279</v>
      </c>
      <c r="HIY250" s="33" t="s">
        <v>279</v>
      </c>
      <c r="HIZ250" s="33" t="s">
        <v>279</v>
      </c>
      <c r="HJA250" s="33" t="s">
        <v>279</v>
      </c>
      <c r="HJB250" s="33" t="s">
        <v>279</v>
      </c>
      <c r="HJC250" s="33" t="s">
        <v>279</v>
      </c>
      <c r="HJD250" s="33" t="s">
        <v>279</v>
      </c>
      <c r="HJE250" s="33" t="s">
        <v>279</v>
      </c>
      <c r="HJF250" s="33" t="s">
        <v>279</v>
      </c>
      <c r="HJG250" s="33" t="s">
        <v>279</v>
      </c>
      <c r="HJH250" s="33" t="s">
        <v>279</v>
      </c>
      <c r="HJI250" s="33" t="s">
        <v>279</v>
      </c>
      <c r="HJJ250" s="33" t="s">
        <v>279</v>
      </c>
      <c r="HJK250" s="33" t="s">
        <v>279</v>
      </c>
      <c r="HJL250" s="33" t="s">
        <v>279</v>
      </c>
      <c r="HJM250" s="33" t="s">
        <v>279</v>
      </c>
      <c r="HJN250" s="33" t="s">
        <v>279</v>
      </c>
      <c r="HJO250" s="33" t="s">
        <v>279</v>
      </c>
      <c r="HJP250" s="33" t="s">
        <v>279</v>
      </c>
      <c r="HJQ250" s="33" t="s">
        <v>279</v>
      </c>
      <c r="HJR250" s="33" t="s">
        <v>279</v>
      </c>
      <c r="HJS250" s="33" t="s">
        <v>279</v>
      </c>
      <c r="HJT250" s="33" t="s">
        <v>279</v>
      </c>
      <c r="HJU250" s="33" t="s">
        <v>279</v>
      </c>
      <c r="HJV250" s="33" t="s">
        <v>279</v>
      </c>
      <c r="HJW250" s="33" t="s">
        <v>279</v>
      </c>
      <c r="HJX250" s="33" t="s">
        <v>279</v>
      </c>
      <c r="HJY250" s="33" t="s">
        <v>279</v>
      </c>
      <c r="HJZ250" s="33" t="s">
        <v>279</v>
      </c>
      <c r="HKA250" s="33" t="s">
        <v>279</v>
      </c>
      <c r="HKB250" s="33" t="s">
        <v>279</v>
      </c>
      <c r="HKC250" s="33" t="s">
        <v>279</v>
      </c>
      <c r="HKD250" s="33" t="s">
        <v>279</v>
      </c>
      <c r="HKE250" s="33" t="s">
        <v>279</v>
      </c>
      <c r="HKF250" s="33" t="s">
        <v>279</v>
      </c>
      <c r="HKG250" s="33" t="s">
        <v>279</v>
      </c>
      <c r="HKH250" s="33" t="s">
        <v>279</v>
      </c>
      <c r="HKI250" s="33" t="s">
        <v>279</v>
      </c>
      <c r="HKJ250" s="33" t="s">
        <v>279</v>
      </c>
      <c r="HKK250" s="33" t="s">
        <v>279</v>
      </c>
      <c r="HKL250" s="33" t="s">
        <v>279</v>
      </c>
      <c r="HKM250" s="33" t="s">
        <v>279</v>
      </c>
      <c r="HKN250" s="33" t="s">
        <v>279</v>
      </c>
      <c r="HKO250" s="33" t="s">
        <v>279</v>
      </c>
      <c r="HKP250" s="33" t="s">
        <v>279</v>
      </c>
      <c r="HKQ250" s="33" t="s">
        <v>279</v>
      </c>
      <c r="HKR250" s="33" t="s">
        <v>279</v>
      </c>
      <c r="HKS250" s="33" t="s">
        <v>279</v>
      </c>
      <c r="HKT250" s="33" t="s">
        <v>279</v>
      </c>
      <c r="HKU250" s="33" t="s">
        <v>279</v>
      </c>
      <c r="HKV250" s="33" t="s">
        <v>279</v>
      </c>
      <c r="HKW250" s="33" t="s">
        <v>279</v>
      </c>
      <c r="HKX250" s="33" t="s">
        <v>279</v>
      </c>
      <c r="HKY250" s="33" t="s">
        <v>279</v>
      </c>
      <c r="HKZ250" s="33" t="s">
        <v>279</v>
      </c>
      <c r="HLA250" s="33" t="s">
        <v>279</v>
      </c>
      <c r="HLB250" s="33" t="s">
        <v>279</v>
      </c>
      <c r="HLC250" s="33" t="s">
        <v>279</v>
      </c>
      <c r="HLD250" s="33" t="s">
        <v>279</v>
      </c>
      <c r="HLE250" s="33" t="s">
        <v>279</v>
      </c>
      <c r="HLF250" s="33" t="s">
        <v>279</v>
      </c>
      <c r="HLG250" s="33" t="s">
        <v>279</v>
      </c>
      <c r="HLH250" s="33" t="s">
        <v>279</v>
      </c>
      <c r="HLI250" s="33" t="s">
        <v>279</v>
      </c>
      <c r="HLJ250" s="33" t="s">
        <v>279</v>
      </c>
      <c r="HLK250" s="33" t="s">
        <v>279</v>
      </c>
      <c r="HLL250" s="33" t="s">
        <v>279</v>
      </c>
      <c r="HLM250" s="33" t="s">
        <v>279</v>
      </c>
      <c r="HLN250" s="33" t="s">
        <v>279</v>
      </c>
      <c r="HLO250" s="33" t="s">
        <v>279</v>
      </c>
      <c r="HLP250" s="33" t="s">
        <v>279</v>
      </c>
      <c r="HLQ250" s="33" t="s">
        <v>279</v>
      </c>
      <c r="HLR250" s="33" t="s">
        <v>279</v>
      </c>
      <c r="HLS250" s="33" t="s">
        <v>279</v>
      </c>
      <c r="HLT250" s="33" t="s">
        <v>279</v>
      </c>
      <c r="HLU250" s="33" t="s">
        <v>279</v>
      </c>
      <c r="HLV250" s="33" t="s">
        <v>279</v>
      </c>
      <c r="HLW250" s="33" t="s">
        <v>279</v>
      </c>
      <c r="HLX250" s="33" t="s">
        <v>279</v>
      </c>
      <c r="HLY250" s="33" t="s">
        <v>279</v>
      </c>
      <c r="HLZ250" s="33" t="s">
        <v>279</v>
      </c>
      <c r="HMA250" s="33" t="s">
        <v>279</v>
      </c>
      <c r="HMB250" s="33" t="s">
        <v>279</v>
      </c>
      <c r="HMC250" s="33" t="s">
        <v>279</v>
      </c>
      <c r="HMD250" s="33" t="s">
        <v>279</v>
      </c>
      <c r="HME250" s="33" t="s">
        <v>279</v>
      </c>
      <c r="HMF250" s="33" t="s">
        <v>279</v>
      </c>
      <c r="HMG250" s="33" t="s">
        <v>279</v>
      </c>
      <c r="HMH250" s="33" t="s">
        <v>279</v>
      </c>
      <c r="HMI250" s="33" t="s">
        <v>279</v>
      </c>
      <c r="HMJ250" s="33" t="s">
        <v>279</v>
      </c>
      <c r="HMK250" s="33" t="s">
        <v>279</v>
      </c>
      <c r="HML250" s="33" t="s">
        <v>279</v>
      </c>
      <c r="HMM250" s="33" t="s">
        <v>279</v>
      </c>
      <c r="HMN250" s="33" t="s">
        <v>279</v>
      </c>
      <c r="HMO250" s="33" t="s">
        <v>279</v>
      </c>
      <c r="HMP250" s="33" t="s">
        <v>279</v>
      </c>
      <c r="HMQ250" s="33" t="s">
        <v>279</v>
      </c>
      <c r="HMR250" s="33" t="s">
        <v>279</v>
      </c>
      <c r="HMS250" s="33" t="s">
        <v>279</v>
      </c>
      <c r="HMT250" s="33" t="s">
        <v>279</v>
      </c>
      <c r="HMU250" s="33" t="s">
        <v>279</v>
      </c>
      <c r="HMV250" s="33" t="s">
        <v>279</v>
      </c>
      <c r="HMW250" s="33" t="s">
        <v>279</v>
      </c>
      <c r="HMX250" s="33" t="s">
        <v>279</v>
      </c>
      <c r="HMY250" s="33" t="s">
        <v>279</v>
      </c>
      <c r="HMZ250" s="33" t="s">
        <v>279</v>
      </c>
      <c r="HNA250" s="33" t="s">
        <v>279</v>
      </c>
      <c r="HNB250" s="33" t="s">
        <v>279</v>
      </c>
      <c r="HNC250" s="33" t="s">
        <v>279</v>
      </c>
      <c r="HND250" s="33" t="s">
        <v>279</v>
      </c>
      <c r="HNE250" s="33" t="s">
        <v>279</v>
      </c>
      <c r="HNF250" s="33" t="s">
        <v>279</v>
      </c>
      <c r="HNG250" s="33" t="s">
        <v>279</v>
      </c>
      <c r="HNH250" s="33" t="s">
        <v>279</v>
      </c>
      <c r="HNI250" s="33" t="s">
        <v>279</v>
      </c>
      <c r="HNJ250" s="33" t="s">
        <v>279</v>
      </c>
      <c r="HNK250" s="33" t="s">
        <v>279</v>
      </c>
      <c r="HNL250" s="33" t="s">
        <v>279</v>
      </c>
      <c r="HNM250" s="33" t="s">
        <v>279</v>
      </c>
      <c r="HNN250" s="33" t="s">
        <v>279</v>
      </c>
      <c r="HNO250" s="33" t="s">
        <v>279</v>
      </c>
      <c r="HNP250" s="33" t="s">
        <v>279</v>
      </c>
      <c r="HNQ250" s="33" t="s">
        <v>279</v>
      </c>
      <c r="HNR250" s="33" t="s">
        <v>279</v>
      </c>
      <c r="HNS250" s="33" t="s">
        <v>279</v>
      </c>
      <c r="HNT250" s="33" t="s">
        <v>279</v>
      </c>
      <c r="HNU250" s="33" t="s">
        <v>279</v>
      </c>
      <c r="HNV250" s="33" t="s">
        <v>279</v>
      </c>
      <c r="HNW250" s="33" t="s">
        <v>279</v>
      </c>
      <c r="HNX250" s="33" t="s">
        <v>279</v>
      </c>
      <c r="HNY250" s="33" t="s">
        <v>279</v>
      </c>
      <c r="HNZ250" s="33" t="s">
        <v>279</v>
      </c>
      <c r="HOA250" s="33" t="s">
        <v>279</v>
      </c>
      <c r="HOB250" s="33" t="s">
        <v>279</v>
      </c>
      <c r="HOC250" s="33" t="s">
        <v>279</v>
      </c>
      <c r="HOD250" s="33" t="s">
        <v>279</v>
      </c>
      <c r="HOE250" s="33" t="s">
        <v>279</v>
      </c>
      <c r="HOF250" s="33" t="s">
        <v>279</v>
      </c>
      <c r="HOG250" s="33" t="s">
        <v>279</v>
      </c>
      <c r="HOH250" s="33" t="s">
        <v>279</v>
      </c>
      <c r="HOI250" s="33" t="s">
        <v>279</v>
      </c>
      <c r="HOJ250" s="33" t="s">
        <v>279</v>
      </c>
      <c r="HOK250" s="33" t="s">
        <v>279</v>
      </c>
      <c r="HOL250" s="33" t="s">
        <v>279</v>
      </c>
      <c r="HOM250" s="33" t="s">
        <v>279</v>
      </c>
      <c r="HON250" s="33" t="s">
        <v>279</v>
      </c>
      <c r="HOO250" s="33" t="s">
        <v>279</v>
      </c>
      <c r="HOP250" s="33" t="s">
        <v>279</v>
      </c>
      <c r="HOQ250" s="33" t="s">
        <v>279</v>
      </c>
      <c r="HOR250" s="33" t="s">
        <v>279</v>
      </c>
      <c r="HOS250" s="33" t="s">
        <v>279</v>
      </c>
      <c r="HOT250" s="33" t="s">
        <v>279</v>
      </c>
      <c r="HOU250" s="33" t="s">
        <v>279</v>
      </c>
      <c r="HOV250" s="33" t="s">
        <v>279</v>
      </c>
      <c r="HOW250" s="33" t="s">
        <v>279</v>
      </c>
      <c r="HOX250" s="33" t="s">
        <v>279</v>
      </c>
      <c r="HOY250" s="33" t="s">
        <v>279</v>
      </c>
      <c r="HOZ250" s="33" t="s">
        <v>279</v>
      </c>
      <c r="HPA250" s="33" t="s">
        <v>279</v>
      </c>
      <c r="HPB250" s="33" t="s">
        <v>279</v>
      </c>
      <c r="HPC250" s="33" t="s">
        <v>279</v>
      </c>
      <c r="HPD250" s="33" t="s">
        <v>279</v>
      </c>
      <c r="HPE250" s="33" t="s">
        <v>279</v>
      </c>
      <c r="HPF250" s="33" t="s">
        <v>279</v>
      </c>
      <c r="HPG250" s="33" t="s">
        <v>279</v>
      </c>
      <c r="HPH250" s="33" t="s">
        <v>279</v>
      </c>
      <c r="HPI250" s="33" t="s">
        <v>279</v>
      </c>
      <c r="HPJ250" s="33" t="s">
        <v>279</v>
      </c>
      <c r="HPK250" s="33" t="s">
        <v>279</v>
      </c>
      <c r="HPL250" s="33" t="s">
        <v>279</v>
      </c>
      <c r="HPM250" s="33" t="s">
        <v>279</v>
      </c>
      <c r="HPN250" s="33" t="s">
        <v>279</v>
      </c>
      <c r="HPO250" s="33" t="s">
        <v>279</v>
      </c>
      <c r="HPP250" s="33" t="s">
        <v>279</v>
      </c>
      <c r="HPQ250" s="33" t="s">
        <v>279</v>
      </c>
      <c r="HPR250" s="33" t="s">
        <v>279</v>
      </c>
      <c r="HPS250" s="33" t="s">
        <v>279</v>
      </c>
      <c r="HPT250" s="33" t="s">
        <v>279</v>
      </c>
      <c r="HPU250" s="33" t="s">
        <v>279</v>
      </c>
      <c r="HPV250" s="33" t="s">
        <v>279</v>
      </c>
      <c r="HPW250" s="33" t="s">
        <v>279</v>
      </c>
      <c r="HPX250" s="33" t="s">
        <v>279</v>
      </c>
      <c r="HPY250" s="33" t="s">
        <v>279</v>
      </c>
      <c r="HPZ250" s="33" t="s">
        <v>279</v>
      </c>
      <c r="HQA250" s="33" t="s">
        <v>279</v>
      </c>
      <c r="HQB250" s="33" t="s">
        <v>279</v>
      </c>
      <c r="HQC250" s="33" t="s">
        <v>279</v>
      </c>
      <c r="HQD250" s="33" t="s">
        <v>279</v>
      </c>
      <c r="HQE250" s="33" t="s">
        <v>279</v>
      </c>
      <c r="HQF250" s="33" t="s">
        <v>279</v>
      </c>
      <c r="HQG250" s="33" t="s">
        <v>279</v>
      </c>
      <c r="HQH250" s="33" t="s">
        <v>279</v>
      </c>
      <c r="HQI250" s="33" t="s">
        <v>279</v>
      </c>
      <c r="HQJ250" s="33" t="s">
        <v>279</v>
      </c>
      <c r="HQK250" s="33" t="s">
        <v>279</v>
      </c>
      <c r="HQL250" s="33" t="s">
        <v>279</v>
      </c>
      <c r="HQM250" s="33" t="s">
        <v>279</v>
      </c>
      <c r="HQN250" s="33" t="s">
        <v>279</v>
      </c>
      <c r="HQO250" s="33" t="s">
        <v>279</v>
      </c>
      <c r="HQP250" s="33" t="s">
        <v>279</v>
      </c>
      <c r="HQQ250" s="33" t="s">
        <v>279</v>
      </c>
      <c r="HQR250" s="33" t="s">
        <v>279</v>
      </c>
      <c r="HQS250" s="33" t="s">
        <v>279</v>
      </c>
      <c r="HQT250" s="33" t="s">
        <v>279</v>
      </c>
      <c r="HQU250" s="33" t="s">
        <v>279</v>
      </c>
      <c r="HQV250" s="33" t="s">
        <v>279</v>
      </c>
      <c r="HQW250" s="33" t="s">
        <v>279</v>
      </c>
      <c r="HQX250" s="33" t="s">
        <v>279</v>
      </c>
      <c r="HQY250" s="33" t="s">
        <v>279</v>
      </c>
      <c r="HQZ250" s="33" t="s">
        <v>279</v>
      </c>
      <c r="HRA250" s="33" t="s">
        <v>279</v>
      </c>
      <c r="HRB250" s="33" t="s">
        <v>279</v>
      </c>
      <c r="HRC250" s="33" t="s">
        <v>279</v>
      </c>
      <c r="HRD250" s="33" t="s">
        <v>279</v>
      </c>
      <c r="HRE250" s="33" t="s">
        <v>279</v>
      </c>
      <c r="HRF250" s="33" t="s">
        <v>279</v>
      </c>
      <c r="HRG250" s="33" t="s">
        <v>279</v>
      </c>
      <c r="HRH250" s="33" t="s">
        <v>279</v>
      </c>
      <c r="HRI250" s="33" t="s">
        <v>279</v>
      </c>
      <c r="HRJ250" s="33" t="s">
        <v>279</v>
      </c>
      <c r="HRK250" s="33" t="s">
        <v>279</v>
      </c>
      <c r="HRL250" s="33" t="s">
        <v>279</v>
      </c>
      <c r="HRM250" s="33" t="s">
        <v>279</v>
      </c>
      <c r="HRN250" s="33" t="s">
        <v>279</v>
      </c>
      <c r="HRO250" s="33" t="s">
        <v>279</v>
      </c>
      <c r="HRP250" s="33" t="s">
        <v>279</v>
      </c>
      <c r="HRQ250" s="33" t="s">
        <v>279</v>
      </c>
      <c r="HRR250" s="33" t="s">
        <v>279</v>
      </c>
      <c r="HRS250" s="33" t="s">
        <v>279</v>
      </c>
      <c r="HRT250" s="33" t="s">
        <v>279</v>
      </c>
      <c r="HRU250" s="33" t="s">
        <v>279</v>
      </c>
      <c r="HRV250" s="33" t="s">
        <v>279</v>
      </c>
      <c r="HRW250" s="33" t="s">
        <v>279</v>
      </c>
      <c r="HRX250" s="33" t="s">
        <v>279</v>
      </c>
      <c r="HRY250" s="33" t="s">
        <v>279</v>
      </c>
      <c r="HRZ250" s="33" t="s">
        <v>279</v>
      </c>
      <c r="HSA250" s="33" t="s">
        <v>279</v>
      </c>
      <c r="HSB250" s="33" t="s">
        <v>279</v>
      </c>
      <c r="HSC250" s="33" t="s">
        <v>279</v>
      </c>
      <c r="HSD250" s="33" t="s">
        <v>279</v>
      </c>
      <c r="HSE250" s="33" t="s">
        <v>279</v>
      </c>
      <c r="HSF250" s="33" t="s">
        <v>279</v>
      </c>
      <c r="HSG250" s="33" t="s">
        <v>279</v>
      </c>
      <c r="HSH250" s="33" t="s">
        <v>279</v>
      </c>
      <c r="HSI250" s="33" t="s">
        <v>279</v>
      </c>
      <c r="HSJ250" s="33" t="s">
        <v>279</v>
      </c>
      <c r="HSK250" s="33" t="s">
        <v>279</v>
      </c>
      <c r="HSL250" s="33" t="s">
        <v>279</v>
      </c>
      <c r="HSM250" s="33" t="s">
        <v>279</v>
      </c>
      <c r="HSN250" s="33" t="s">
        <v>279</v>
      </c>
      <c r="HSO250" s="33" t="s">
        <v>279</v>
      </c>
      <c r="HSP250" s="33" t="s">
        <v>279</v>
      </c>
      <c r="HSQ250" s="33" t="s">
        <v>279</v>
      </c>
      <c r="HSR250" s="33" t="s">
        <v>279</v>
      </c>
      <c r="HSS250" s="33" t="s">
        <v>279</v>
      </c>
      <c r="HST250" s="33" t="s">
        <v>279</v>
      </c>
      <c r="HSU250" s="33" t="s">
        <v>279</v>
      </c>
      <c r="HSV250" s="33" t="s">
        <v>279</v>
      </c>
      <c r="HSW250" s="33" t="s">
        <v>279</v>
      </c>
      <c r="HSX250" s="33" t="s">
        <v>279</v>
      </c>
      <c r="HSY250" s="33" t="s">
        <v>279</v>
      </c>
      <c r="HSZ250" s="33" t="s">
        <v>279</v>
      </c>
      <c r="HTA250" s="33" t="s">
        <v>279</v>
      </c>
      <c r="HTB250" s="33" t="s">
        <v>279</v>
      </c>
      <c r="HTC250" s="33" t="s">
        <v>279</v>
      </c>
      <c r="HTD250" s="33" t="s">
        <v>279</v>
      </c>
      <c r="HTE250" s="33" t="s">
        <v>279</v>
      </c>
      <c r="HTF250" s="33" t="s">
        <v>279</v>
      </c>
      <c r="HTG250" s="33" t="s">
        <v>279</v>
      </c>
      <c r="HTH250" s="33" t="s">
        <v>279</v>
      </c>
      <c r="HTI250" s="33" t="s">
        <v>279</v>
      </c>
      <c r="HTJ250" s="33" t="s">
        <v>279</v>
      </c>
      <c r="HTK250" s="33" t="s">
        <v>279</v>
      </c>
      <c r="HTL250" s="33" t="s">
        <v>279</v>
      </c>
      <c r="HTM250" s="33" t="s">
        <v>279</v>
      </c>
      <c r="HTN250" s="33" t="s">
        <v>279</v>
      </c>
      <c r="HTO250" s="33" t="s">
        <v>279</v>
      </c>
      <c r="HTP250" s="33" t="s">
        <v>279</v>
      </c>
      <c r="HTQ250" s="33" t="s">
        <v>279</v>
      </c>
      <c r="HTR250" s="33" t="s">
        <v>279</v>
      </c>
      <c r="HTS250" s="33" t="s">
        <v>279</v>
      </c>
      <c r="HTT250" s="33" t="s">
        <v>279</v>
      </c>
      <c r="HTU250" s="33" t="s">
        <v>279</v>
      </c>
      <c r="HTV250" s="33" t="s">
        <v>279</v>
      </c>
      <c r="HTW250" s="33" t="s">
        <v>279</v>
      </c>
      <c r="HTX250" s="33" t="s">
        <v>279</v>
      </c>
      <c r="HTY250" s="33" t="s">
        <v>279</v>
      </c>
      <c r="HTZ250" s="33" t="s">
        <v>279</v>
      </c>
      <c r="HUA250" s="33" t="s">
        <v>279</v>
      </c>
      <c r="HUB250" s="33" t="s">
        <v>279</v>
      </c>
      <c r="HUC250" s="33" t="s">
        <v>279</v>
      </c>
      <c r="HUD250" s="33" t="s">
        <v>279</v>
      </c>
      <c r="HUE250" s="33" t="s">
        <v>279</v>
      </c>
      <c r="HUF250" s="33" t="s">
        <v>279</v>
      </c>
      <c r="HUG250" s="33" t="s">
        <v>279</v>
      </c>
      <c r="HUH250" s="33" t="s">
        <v>279</v>
      </c>
      <c r="HUI250" s="33" t="s">
        <v>279</v>
      </c>
      <c r="HUJ250" s="33" t="s">
        <v>279</v>
      </c>
      <c r="HUK250" s="33" t="s">
        <v>279</v>
      </c>
      <c r="HUL250" s="33" t="s">
        <v>279</v>
      </c>
      <c r="HUM250" s="33" t="s">
        <v>279</v>
      </c>
      <c r="HUN250" s="33" t="s">
        <v>279</v>
      </c>
      <c r="HUO250" s="33" t="s">
        <v>279</v>
      </c>
      <c r="HUP250" s="33" t="s">
        <v>279</v>
      </c>
      <c r="HUQ250" s="33" t="s">
        <v>279</v>
      </c>
      <c r="HUR250" s="33" t="s">
        <v>279</v>
      </c>
      <c r="HUS250" s="33" t="s">
        <v>279</v>
      </c>
      <c r="HUT250" s="33" t="s">
        <v>279</v>
      </c>
      <c r="HUU250" s="33" t="s">
        <v>279</v>
      </c>
      <c r="HUV250" s="33" t="s">
        <v>279</v>
      </c>
      <c r="HUW250" s="33" t="s">
        <v>279</v>
      </c>
      <c r="HUX250" s="33" t="s">
        <v>279</v>
      </c>
      <c r="HUY250" s="33" t="s">
        <v>279</v>
      </c>
      <c r="HUZ250" s="33" t="s">
        <v>279</v>
      </c>
      <c r="HVA250" s="33" t="s">
        <v>279</v>
      </c>
      <c r="HVB250" s="33" t="s">
        <v>279</v>
      </c>
      <c r="HVC250" s="33" t="s">
        <v>279</v>
      </c>
      <c r="HVD250" s="33" t="s">
        <v>279</v>
      </c>
      <c r="HVE250" s="33" t="s">
        <v>279</v>
      </c>
      <c r="HVF250" s="33" t="s">
        <v>279</v>
      </c>
      <c r="HVG250" s="33" t="s">
        <v>279</v>
      </c>
      <c r="HVH250" s="33" t="s">
        <v>279</v>
      </c>
      <c r="HVI250" s="33" t="s">
        <v>279</v>
      </c>
      <c r="HVJ250" s="33" t="s">
        <v>279</v>
      </c>
      <c r="HVK250" s="33" t="s">
        <v>279</v>
      </c>
      <c r="HVL250" s="33" t="s">
        <v>279</v>
      </c>
      <c r="HVM250" s="33" t="s">
        <v>279</v>
      </c>
      <c r="HVN250" s="33" t="s">
        <v>279</v>
      </c>
      <c r="HVO250" s="33" t="s">
        <v>279</v>
      </c>
      <c r="HVP250" s="33" t="s">
        <v>279</v>
      </c>
      <c r="HVQ250" s="33" t="s">
        <v>279</v>
      </c>
      <c r="HVR250" s="33" t="s">
        <v>279</v>
      </c>
      <c r="HVS250" s="33" t="s">
        <v>279</v>
      </c>
      <c r="HVT250" s="33" t="s">
        <v>279</v>
      </c>
      <c r="HVU250" s="33" t="s">
        <v>279</v>
      </c>
      <c r="HVV250" s="33" t="s">
        <v>279</v>
      </c>
      <c r="HVW250" s="33" t="s">
        <v>279</v>
      </c>
      <c r="HVX250" s="33" t="s">
        <v>279</v>
      </c>
      <c r="HVY250" s="33" t="s">
        <v>279</v>
      </c>
      <c r="HVZ250" s="33" t="s">
        <v>279</v>
      </c>
      <c r="HWA250" s="33" t="s">
        <v>279</v>
      </c>
      <c r="HWB250" s="33" t="s">
        <v>279</v>
      </c>
      <c r="HWC250" s="33" t="s">
        <v>279</v>
      </c>
      <c r="HWD250" s="33" t="s">
        <v>279</v>
      </c>
      <c r="HWE250" s="33" t="s">
        <v>279</v>
      </c>
      <c r="HWF250" s="33" t="s">
        <v>279</v>
      </c>
      <c r="HWG250" s="33" t="s">
        <v>279</v>
      </c>
      <c r="HWH250" s="33" t="s">
        <v>279</v>
      </c>
      <c r="HWI250" s="33" t="s">
        <v>279</v>
      </c>
      <c r="HWJ250" s="33" t="s">
        <v>279</v>
      </c>
      <c r="HWK250" s="33" t="s">
        <v>279</v>
      </c>
      <c r="HWL250" s="33" t="s">
        <v>279</v>
      </c>
      <c r="HWM250" s="33" t="s">
        <v>279</v>
      </c>
      <c r="HWN250" s="33" t="s">
        <v>279</v>
      </c>
      <c r="HWO250" s="33" t="s">
        <v>279</v>
      </c>
      <c r="HWP250" s="33" t="s">
        <v>279</v>
      </c>
      <c r="HWQ250" s="33" t="s">
        <v>279</v>
      </c>
      <c r="HWR250" s="33" t="s">
        <v>279</v>
      </c>
      <c r="HWS250" s="33" t="s">
        <v>279</v>
      </c>
      <c r="HWT250" s="33" t="s">
        <v>279</v>
      </c>
      <c r="HWU250" s="33" t="s">
        <v>279</v>
      </c>
      <c r="HWV250" s="33" t="s">
        <v>279</v>
      </c>
      <c r="HWW250" s="33" t="s">
        <v>279</v>
      </c>
      <c r="HWX250" s="33" t="s">
        <v>279</v>
      </c>
      <c r="HWY250" s="33" t="s">
        <v>279</v>
      </c>
      <c r="HWZ250" s="33" t="s">
        <v>279</v>
      </c>
      <c r="HXA250" s="33" t="s">
        <v>279</v>
      </c>
      <c r="HXB250" s="33" t="s">
        <v>279</v>
      </c>
      <c r="HXC250" s="33" t="s">
        <v>279</v>
      </c>
      <c r="HXD250" s="33" t="s">
        <v>279</v>
      </c>
      <c r="HXE250" s="33" t="s">
        <v>279</v>
      </c>
      <c r="HXF250" s="33" t="s">
        <v>279</v>
      </c>
      <c r="HXG250" s="33" t="s">
        <v>279</v>
      </c>
      <c r="HXH250" s="33" t="s">
        <v>279</v>
      </c>
      <c r="HXI250" s="33" t="s">
        <v>279</v>
      </c>
      <c r="HXJ250" s="33" t="s">
        <v>279</v>
      </c>
      <c r="HXK250" s="33" t="s">
        <v>279</v>
      </c>
      <c r="HXL250" s="33" t="s">
        <v>279</v>
      </c>
      <c r="HXM250" s="33" t="s">
        <v>279</v>
      </c>
      <c r="HXN250" s="33" t="s">
        <v>279</v>
      </c>
      <c r="HXO250" s="33" t="s">
        <v>279</v>
      </c>
      <c r="HXP250" s="33" t="s">
        <v>279</v>
      </c>
      <c r="HXQ250" s="33" t="s">
        <v>279</v>
      </c>
      <c r="HXR250" s="33" t="s">
        <v>279</v>
      </c>
      <c r="HXS250" s="33" t="s">
        <v>279</v>
      </c>
      <c r="HXT250" s="33" t="s">
        <v>279</v>
      </c>
      <c r="HXU250" s="33" t="s">
        <v>279</v>
      </c>
      <c r="HXV250" s="33" t="s">
        <v>279</v>
      </c>
      <c r="HXW250" s="33" t="s">
        <v>279</v>
      </c>
      <c r="HXX250" s="33" t="s">
        <v>279</v>
      </c>
      <c r="HXY250" s="33" t="s">
        <v>279</v>
      </c>
      <c r="HXZ250" s="33" t="s">
        <v>279</v>
      </c>
      <c r="HYA250" s="33" t="s">
        <v>279</v>
      </c>
      <c r="HYB250" s="33" t="s">
        <v>279</v>
      </c>
      <c r="HYC250" s="33" t="s">
        <v>279</v>
      </c>
      <c r="HYD250" s="33" t="s">
        <v>279</v>
      </c>
      <c r="HYE250" s="33" t="s">
        <v>279</v>
      </c>
      <c r="HYF250" s="33" t="s">
        <v>279</v>
      </c>
      <c r="HYG250" s="33" t="s">
        <v>279</v>
      </c>
      <c r="HYH250" s="33" t="s">
        <v>279</v>
      </c>
      <c r="HYI250" s="33" t="s">
        <v>279</v>
      </c>
      <c r="HYJ250" s="33" t="s">
        <v>279</v>
      </c>
      <c r="HYK250" s="33" t="s">
        <v>279</v>
      </c>
      <c r="HYL250" s="33" t="s">
        <v>279</v>
      </c>
      <c r="HYM250" s="33" t="s">
        <v>279</v>
      </c>
      <c r="HYN250" s="33" t="s">
        <v>279</v>
      </c>
      <c r="HYO250" s="33" t="s">
        <v>279</v>
      </c>
      <c r="HYP250" s="33" t="s">
        <v>279</v>
      </c>
      <c r="HYQ250" s="33" t="s">
        <v>279</v>
      </c>
      <c r="HYR250" s="33" t="s">
        <v>279</v>
      </c>
      <c r="HYS250" s="33" t="s">
        <v>279</v>
      </c>
      <c r="HYT250" s="33" t="s">
        <v>279</v>
      </c>
      <c r="HYU250" s="33" t="s">
        <v>279</v>
      </c>
      <c r="HYV250" s="33" t="s">
        <v>279</v>
      </c>
      <c r="HYW250" s="33" t="s">
        <v>279</v>
      </c>
      <c r="HYX250" s="33" t="s">
        <v>279</v>
      </c>
      <c r="HYY250" s="33" t="s">
        <v>279</v>
      </c>
      <c r="HYZ250" s="33" t="s">
        <v>279</v>
      </c>
      <c r="HZA250" s="33" t="s">
        <v>279</v>
      </c>
      <c r="HZB250" s="33" t="s">
        <v>279</v>
      </c>
      <c r="HZC250" s="33" t="s">
        <v>279</v>
      </c>
      <c r="HZD250" s="33" t="s">
        <v>279</v>
      </c>
      <c r="HZE250" s="33" t="s">
        <v>279</v>
      </c>
      <c r="HZF250" s="33" t="s">
        <v>279</v>
      </c>
      <c r="HZG250" s="33" t="s">
        <v>279</v>
      </c>
      <c r="HZH250" s="33" t="s">
        <v>279</v>
      </c>
      <c r="HZI250" s="33" t="s">
        <v>279</v>
      </c>
      <c r="HZJ250" s="33" t="s">
        <v>279</v>
      </c>
      <c r="HZK250" s="33" t="s">
        <v>279</v>
      </c>
      <c r="HZL250" s="33" t="s">
        <v>279</v>
      </c>
      <c r="HZM250" s="33" t="s">
        <v>279</v>
      </c>
      <c r="HZN250" s="33" t="s">
        <v>279</v>
      </c>
      <c r="HZO250" s="33" t="s">
        <v>279</v>
      </c>
      <c r="HZP250" s="33" t="s">
        <v>279</v>
      </c>
      <c r="HZQ250" s="33" t="s">
        <v>279</v>
      </c>
      <c r="HZR250" s="33" t="s">
        <v>279</v>
      </c>
      <c r="HZS250" s="33" t="s">
        <v>279</v>
      </c>
      <c r="HZT250" s="33" t="s">
        <v>279</v>
      </c>
      <c r="HZU250" s="33" t="s">
        <v>279</v>
      </c>
      <c r="HZV250" s="33" t="s">
        <v>279</v>
      </c>
      <c r="HZW250" s="33" t="s">
        <v>279</v>
      </c>
      <c r="HZX250" s="33" t="s">
        <v>279</v>
      </c>
      <c r="HZY250" s="33" t="s">
        <v>279</v>
      </c>
      <c r="HZZ250" s="33" t="s">
        <v>279</v>
      </c>
      <c r="IAA250" s="33" t="s">
        <v>279</v>
      </c>
      <c r="IAB250" s="33" t="s">
        <v>279</v>
      </c>
      <c r="IAC250" s="33" t="s">
        <v>279</v>
      </c>
      <c r="IAD250" s="33" t="s">
        <v>279</v>
      </c>
      <c r="IAE250" s="33" t="s">
        <v>279</v>
      </c>
      <c r="IAF250" s="33" t="s">
        <v>279</v>
      </c>
      <c r="IAG250" s="33" t="s">
        <v>279</v>
      </c>
      <c r="IAH250" s="33" t="s">
        <v>279</v>
      </c>
      <c r="IAI250" s="33" t="s">
        <v>279</v>
      </c>
      <c r="IAJ250" s="33" t="s">
        <v>279</v>
      </c>
      <c r="IAK250" s="33" t="s">
        <v>279</v>
      </c>
      <c r="IAL250" s="33" t="s">
        <v>279</v>
      </c>
      <c r="IAM250" s="33" t="s">
        <v>279</v>
      </c>
      <c r="IAN250" s="33" t="s">
        <v>279</v>
      </c>
      <c r="IAO250" s="33" t="s">
        <v>279</v>
      </c>
      <c r="IAP250" s="33" t="s">
        <v>279</v>
      </c>
      <c r="IAQ250" s="33" t="s">
        <v>279</v>
      </c>
      <c r="IAR250" s="33" t="s">
        <v>279</v>
      </c>
      <c r="IAS250" s="33" t="s">
        <v>279</v>
      </c>
      <c r="IAT250" s="33" t="s">
        <v>279</v>
      </c>
      <c r="IAU250" s="33" t="s">
        <v>279</v>
      </c>
      <c r="IAV250" s="33" t="s">
        <v>279</v>
      </c>
      <c r="IAW250" s="33" t="s">
        <v>279</v>
      </c>
      <c r="IAX250" s="33" t="s">
        <v>279</v>
      </c>
      <c r="IAY250" s="33" t="s">
        <v>279</v>
      </c>
      <c r="IAZ250" s="33" t="s">
        <v>279</v>
      </c>
      <c r="IBA250" s="33" t="s">
        <v>279</v>
      </c>
      <c r="IBB250" s="33" t="s">
        <v>279</v>
      </c>
      <c r="IBC250" s="33" t="s">
        <v>279</v>
      </c>
      <c r="IBD250" s="33" t="s">
        <v>279</v>
      </c>
      <c r="IBE250" s="33" t="s">
        <v>279</v>
      </c>
      <c r="IBF250" s="33" t="s">
        <v>279</v>
      </c>
      <c r="IBG250" s="33" t="s">
        <v>279</v>
      </c>
      <c r="IBH250" s="33" t="s">
        <v>279</v>
      </c>
      <c r="IBI250" s="33" t="s">
        <v>279</v>
      </c>
      <c r="IBJ250" s="33" t="s">
        <v>279</v>
      </c>
      <c r="IBK250" s="33" t="s">
        <v>279</v>
      </c>
      <c r="IBL250" s="33" t="s">
        <v>279</v>
      </c>
      <c r="IBM250" s="33" t="s">
        <v>279</v>
      </c>
      <c r="IBN250" s="33" t="s">
        <v>279</v>
      </c>
      <c r="IBO250" s="33" t="s">
        <v>279</v>
      </c>
      <c r="IBP250" s="33" t="s">
        <v>279</v>
      </c>
      <c r="IBQ250" s="33" t="s">
        <v>279</v>
      </c>
      <c r="IBR250" s="33" t="s">
        <v>279</v>
      </c>
      <c r="IBS250" s="33" t="s">
        <v>279</v>
      </c>
      <c r="IBT250" s="33" t="s">
        <v>279</v>
      </c>
      <c r="IBU250" s="33" t="s">
        <v>279</v>
      </c>
      <c r="IBV250" s="33" t="s">
        <v>279</v>
      </c>
      <c r="IBW250" s="33" t="s">
        <v>279</v>
      </c>
      <c r="IBX250" s="33" t="s">
        <v>279</v>
      </c>
      <c r="IBY250" s="33" t="s">
        <v>279</v>
      </c>
      <c r="IBZ250" s="33" t="s">
        <v>279</v>
      </c>
      <c r="ICA250" s="33" t="s">
        <v>279</v>
      </c>
      <c r="ICB250" s="33" t="s">
        <v>279</v>
      </c>
      <c r="ICC250" s="33" t="s">
        <v>279</v>
      </c>
      <c r="ICD250" s="33" t="s">
        <v>279</v>
      </c>
      <c r="ICE250" s="33" t="s">
        <v>279</v>
      </c>
      <c r="ICF250" s="33" t="s">
        <v>279</v>
      </c>
      <c r="ICG250" s="33" t="s">
        <v>279</v>
      </c>
      <c r="ICH250" s="33" t="s">
        <v>279</v>
      </c>
      <c r="ICI250" s="33" t="s">
        <v>279</v>
      </c>
      <c r="ICJ250" s="33" t="s">
        <v>279</v>
      </c>
      <c r="ICK250" s="33" t="s">
        <v>279</v>
      </c>
      <c r="ICL250" s="33" t="s">
        <v>279</v>
      </c>
      <c r="ICM250" s="33" t="s">
        <v>279</v>
      </c>
      <c r="ICN250" s="33" t="s">
        <v>279</v>
      </c>
      <c r="ICO250" s="33" t="s">
        <v>279</v>
      </c>
      <c r="ICP250" s="33" t="s">
        <v>279</v>
      </c>
      <c r="ICQ250" s="33" t="s">
        <v>279</v>
      </c>
      <c r="ICR250" s="33" t="s">
        <v>279</v>
      </c>
      <c r="ICS250" s="33" t="s">
        <v>279</v>
      </c>
      <c r="ICT250" s="33" t="s">
        <v>279</v>
      </c>
      <c r="ICU250" s="33" t="s">
        <v>279</v>
      </c>
      <c r="ICV250" s="33" t="s">
        <v>279</v>
      </c>
      <c r="ICW250" s="33" t="s">
        <v>279</v>
      </c>
      <c r="ICX250" s="33" t="s">
        <v>279</v>
      </c>
      <c r="ICY250" s="33" t="s">
        <v>279</v>
      </c>
      <c r="ICZ250" s="33" t="s">
        <v>279</v>
      </c>
      <c r="IDA250" s="33" t="s">
        <v>279</v>
      </c>
      <c r="IDB250" s="33" t="s">
        <v>279</v>
      </c>
      <c r="IDC250" s="33" t="s">
        <v>279</v>
      </c>
      <c r="IDD250" s="33" t="s">
        <v>279</v>
      </c>
      <c r="IDE250" s="33" t="s">
        <v>279</v>
      </c>
      <c r="IDF250" s="33" t="s">
        <v>279</v>
      </c>
      <c r="IDG250" s="33" t="s">
        <v>279</v>
      </c>
      <c r="IDH250" s="33" t="s">
        <v>279</v>
      </c>
      <c r="IDI250" s="33" t="s">
        <v>279</v>
      </c>
      <c r="IDJ250" s="33" t="s">
        <v>279</v>
      </c>
      <c r="IDK250" s="33" t="s">
        <v>279</v>
      </c>
      <c r="IDL250" s="33" t="s">
        <v>279</v>
      </c>
      <c r="IDM250" s="33" t="s">
        <v>279</v>
      </c>
      <c r="IDN250" s="33" t="s">
        <v>279</v>
      </c>
      <c r="IDO250" s="33" t="s">
        <v>279</v>
      </c>
      <c r="IDP250" s="33" t="s">
        <v>279</v>
      </c>
      <c r="IDQ250" s="33" t="s">
        <v>279</v>
      </c>
      <c r="IDR250" s="33" t="s">
        <v>279</v>
      </c>
      <c r="IDS250" s="33" t="s">
        <v>279</v>
      </c>
      <c r="IDT250" s="33" t="s">
        <v>279</v>
      </c>
      <c r="IDU250" s="33" t="s">
        <v>279</v>
      </c>
      <c r="IDV250" s="33" t="s">
        <v>279</v>
      </c>
      <c r="IDW250" s="33" t="s">
        <v>279</v>
      </c>
      <c r="IDX250" s="33" t="s">
        <v>279</v>
      </c>
      <c r="IDY250" s="33" t="s">
        <v>279</v>
      </c>
      <c r="IDZ250" s="33" t="s">
        <v>279</v>
      </c>
      <c r="IEA250" s="33" t="s">
        <v>279</v>
      </c>
      <c r="IEB250" s="33" t="s">
        <v>279</v>
      </c>
      <c r="IEC250" s="33" t="s">
        <v>279</v>
      </c>
      <c r="IED250" s="33" t="s">
        <v>279</v>
      </c>
      <c r="IEE250" s="33" t="s">
        <v>279</v>
      </c>
      <c r="IEF250" s="33" t="s">
        <v>279</v>
      </c>
      <c r="IEG250" s="33" t="s">
        <v>279</v>
      </c>
      <c r="IEH250" s="33" t="s">
        <v>279</v>
      </c>
      <c r="IEI250" s="33" t="s">
        <v>279</v>
      </c>
      <c r="IEJ250" s="33" t="s">
        <v>279</v>
      </c>
      <c r="IEK250" s="33" t="s">
        <v>279</v>
      </c>
      <c r="IEL250" s="33" t="s">
        <v>279</v>
      </c>
      <c r="IEM250" s="33" t="s">
        <v>279</v>
      </c>
      <c r="IEN250" s="33" t="s">
        <v>279</v>
      </c>
      <c r="IEO250" s="33" t="s">
        <v>279</v>
      </c>
      <c r="IEP250" s="33" t="s">
        <v>279</v>
      </c>
      <c r="IEQ250" s="33" t="s">
        <v>279</v>
      </c>
      <c r="IER250" s="33" t="s">
        <v>279</v>
      </c>
      <c r="IES250" s="33" t="s">
        <v>279</v>
      </c>
      <c r="IET250" s="33" t="s">
        <v>279</v>
      </c>
      <c r="IEU250" s="33" t="s">
        <v>279</v>
      </c>
      <c r="IEV250" s="33" t="s">
        <v>279</v>
      </c>
      <c r="IEW250" s="33" t="s">
        <v>279</v>
      </c>
      <c r="IEX250" s="33" t="s">
        <v>279</v>
      </c>
      <c r="IEY250" s="33" t="s">
        <v>279</v>
      </c>
      <c r="IEZ250" s="33" t="s">
        <v>279</v>
      </c>
      <c r="IFA250" s="33" t="s">
        <v>279</v>
      </c>
      <c r="IFB250" s="33" t="s">
        <v>279</v>
      </c>
      <c r="IFC250" s="33" t="s">
        <v>279</v>
      </c>
      <c r="IFD250" s="33" t="s">
        <v>279</v>
      </c>
      <c r="IFE250" s="33" t="s">
        <v>279</v>
      </c>
      <c r="IFF250" s="33" t="s">
        <v>279</v>
      </c>
      <c r="IFG250" s="33" t="s">
        <v>279</v>
      </c>
      <c r="IFH250" s="33" t="s">
        <v>279</v>
      </c>
      <c r="IFI250" s="33" t="s">
        <v>279</v>
      </c>
      <c r="IFJ250" s="33" t="s">
        <v>279</v>
      </c>
      <c r="IFK250" s="33" t="s">
        <v>279</v>
      </c>
      <c r="IFL250" s="33" t="s">
        <v>279</v>
      </c>
      <c r="IFM250" s="33" t="s">
        <v>279</v>
      </c>
      <c r="IFN250" s="33" t="s">
        <v>279</v>
      </c>
      <c r="IFO250" s="33" t="s">
        <v>279</v>
      </c>
      <c r="IFP250" s="33" t="s">
        <v>279</v>
      </c>
      <c r="IFQ250" s="33" t="s">
        <v>279</v>
      </c>
      <c r="IFR250" s="33" t="s">
        <v>279</v>
      </c>
      <c r="IFS250" s="33" t="s">
        <v>279</v>
      </c>
      <c r="IFT250" s="33" t="s">
        <v>279</v>
      </c>
      <c r="IFU250" s="33" t="s">
        <v>279</v>
      </c>
      <c r="IFV250" s="33" t="s">
        <v>279</v>
      </c>
      <c r="IFW250" s="33" t="s">
        <v>279</v>
      </c>
      <c r="IFX250" s="33" t="s">
        <v>279</v>
      </c>
      <c r="IFY250" s="33" t="s">
        <v>279</v>
      </c>
      <c r="IFZ250" s="33" t="s">
        <v>279</v>
      </c>
      <c r="IGA250" s="33" t="s">
        <v>279</v>
      </c>
      <c r="IGB250" s="33" t="s">
        <v>279</v>
      </c>
      <c r="IGC250" s="33" t="s">
        <v>279</v>
      </c>
      <c r="IGD250" s="33" t="s">
        <v>279</v>
      </c>
      <c r="IGE250" s="33" t="s">
        <v>279</v>
      </c>
      <c r="IGF250" s="33" t="s">
        <v>279</v>
      </c>
      <c r="IGG250" s="33" t="s">
        <v>279</v>
      </c>
      <c r="IGH250" s="33" t="s">
        <v>279</v>
      </c>
      <c r="IGI250" s="33" t="s">
        <v>279</v>
      </c>
      <c r="IGJ250" s="33" t="s">
        <v>279</v>
      </c>
      <c r="IGK250" s="33" t="s">
        <v>279</v>
      </c>
      <c r="IGL250" s="33" t="s">
        <v>279</v>
      </c>
      <c r="IGM250" s="33" t="s">
        <v>279</v>
      </c>
      <c r="IGN250" s="33" t="s">
        <v>279</v>
      </c>
      <c r="IGO250" s="33" t="s">
        <v>279</v>
      </c>
      <c r="IGP250" s="33" t="s">
        <v>279</v>
      </c>
      <c r="IGQ250" s="33" t="s">
        <v>279</v>
      </c>
      <c r="IGR250" s="33" t="s">
        <v>279</v>
      </c>
      <c r="IGS250" s="33" t="s">
        <v>279</v>
      </c>
      <c r="IGT250" s="33" t="s">
        <v>279</v>
      </c>
      <c r="IGU250" s="33" t="s">
        <v>279</v>
      </c>
      <c r="IGV250" s="33" t="s">
        <v>279</v>
      </c>
      <c r="IGW250" s="33" t="s">
        <v>279</v>
      </c>
      <c r="IGX250" s="33" t="s">
        <v>279</v>
      </c>
      <c r="IGY250" s="33" t="s">
        <v>279</v>
      </c>
      <c r="IGZ250" s="33" t="s">
        <v>279</v>
      </c>
      <c r="IHA250" s="33" t="s">
        <v>279</v>
      </c>
      <c r="IHB250" s="33" t="s">
        <v>279</v>
      </c>
      <c r="IHC250" s="33" t="s">
        <v>279</v>
      </c>
      <c r="IHD250" s="33" t="s">
        <v>279</v>
      </c>
      <c r="IHE250" s="33" t="s">
        <v>279</v>
      </c>
      <c r="IHF250" s="33" t="s">
        <v>279</v>
      </c>
      <c r="IHG250" s="33" t="s">
        <v>279</v>
      </c>
      <c r="IHH250" s="33" t="s">
        <v>279</v>
      </c>
      <c r="IHI250" s="33" t="s">
        <v>279</v>
      </c>
      <c r="IHJ250" s="33" t="s">
        <v>279</v>
      </c>
      <c r="IHK250" s="33" t="s">
        <v>279</v>
      </c>
      <c r="IHL250" s="33" t="s">
        <v>279</v>
      </c>
      <c r="IHM250" s="33" t="s">
        <v>279</v>
      </c>
      <c r="IHN250" s="33" t="s">
        <v>279</v>
      </c>
      <c r="IHO250" s="33" t="s">
        <v>279</v>
      </c>
      <c r="IHP250" s="33" t="s">
        <v>279</v>
      </c>
      <c r="IHQ250" s="33" t="s">
        <v>279</v>
      </c>
      <c r="IHR250" s="33" t="s">
        <v>279</v>
      </c>
      <c r="IHS250" s="33" t="s">
        <v>279</v>
      </c>
      <c r="IHT250" s="33" t="s">
        <v>279</v>
      </c>
      <c r="IHU250" s="33" t="s">
        <v>279</v>
      </c>
      <c r="IHV250" s="33" t="s">
        <v>279</v>
      </c>
      <c r="IHW250" s="33" t="s">
        <v>279</v>
      </c>
      <c r="IHX250" s="33" t="s">
        <v>279</v>
      </c>
      <c r="IHY250" s="33" t="s">
        <v>279</v>
      </c>
      <c r="IHZ250" s="33" t="s">
        <v>279</v>
      </c>
      <c r="IIA250" s="33" t="s">
        <v>279</v>
      </c>
      <c r="IIB250" s="33" t="s">
        <v>279</v>
      </c>
      <c r="IIC250" s="33" t="s">
        <v>279</v>
      </c>
      <c r="IID250" s="33" t="s">
        <v>279</v>
      </c>
      <c r="IIE250" s="33" t="s">
        <v>279</v>
      </c>
      <c r="IIF250" s="33" t="s">
        <v>279</v>
      </c>
      <c r="IIG250" s="33" t="s">
        <v>279</v>
      </c>
      <c r="IIH250" s="33" t="s">
        <v>279</v>
      </c>
      <c r="III250" s="33" t="s">
        <v>279</v>
      </c>
      <c r="IIJ250" s="33" t="s">
        <v>279</v>
      </c>
      <c r="IIK250" s="33" t="s">
        <v>279</v>
      </c>
      <c r="IIL250" s="33" t="s">
        <v>279</v>
      </c>
      <c r="IIM250" s="33" t="s">
        <v>279</v>
      </c>
      <c r="IIN250" s="33" t="s">
        <v>279</v>
      </c>
      <c r="IIO250" s="33" t="s">
        <v>279</v>
      </c>
      <c r="IIP250" s="33" t="s">
        <v>279</v>
      </c>
      <c r="IIQ250" s="33" t="s">
        <v>279</v>
      </c>
      <c r="IIR250" s="33" t="s">
        <v>279</v>
      </c>
      <c r="IIS250" s="33" t="s">
        <v>279</v>
      </c>
      <c r="IIT250" s="33" t="s">
        <v>279</v>
      </c>
      <c r="IIU250" s="33" t="s">
        <v>279</v>
      </c>
      <c r="IIV250" s="33" t="s">
        <v>279</v>
      </c>
      <c r="IIW250" s="33" t="s">
        <v>279</v>
      </c>
      <c r="IIX250" s="33" t="s">
        <v>279</v>
      </c>
      <c r="IIY250" s="33" t="s">
        <v>279</v>
      </c>
      <c r="IIZ250" s="33" t="s">
        <v>279</v>
      </c>
      <c r="IJA250" s="33" t="s">
        <v>279</v>
      </c>
      <c r="IJB250" s="33" t="s">
        <v>279</v>
      </c>
      <c r="IJC250" s="33" t="s">
        <v>279</v>
      </c>
      <c r="IJD250" s="33" t="s">
        <v>279</v>
      </c>
      <c r="IJE250" s="33" t="s">
        <v>279</v>
      </c>
      <c r="IJF250" s="33" t="s">
        <v>279</v>
      </c>
      <c r="IJG250" s="33" t="s">
        <v>279</v>
      </c>
      <c r="IJH250" s="33" t="s">
        <v>279</v>
      </c>
      <c r="IJI250" s="33" t="s">
        <v>279</v>
      </c>
      <c r="IJJ250" s="33" t="s">
        <v>279</v>
      </c>
      <c r="IJK250" s="33" t="s">
        <v>279</v>
      </c>
      <c r="IJL250" s="33" t="s">
        <v>279</v>
      </c>
      <c r="IJM250" s="33" t="s">
        <v>279</v>
      </c>
      <c r="IJN250" s="33" t="s">
        <v>279</v>
      </c>
      <c r="IJO250" s="33" t="s">
        <v>279</v>
      </c>
      <c r="IJP250" s="33" t="s">
        <v>279</v>
      </c>
      <c r="IJQ250" s="33" t="s">
        <v>279</v>
      </c>
      <c r="IJR250" s="33" t="s">
        <v>279</v>
      </c>
      <c r="IJS250" s="33" t="s">
        <v>279</v>
      </c>
      <c r="IJT250" s="33" t="s">
        <v>279</v>
      </c>
      <c r="IJU250" s="33" t="s">
        <v>279</v>
      </c>
      <c r="IJV250" s="33" t="s">
        <v>279</v>
      </c>
      <c r="IJW250" s="33" t="s">
        <v>279</v>
      </c>
      <c r="IJX250" s="33" t="s">
        <v>279</v>
      </c>
      <c r="IJY250" s="33" t="s">
        <v>279</v>
      </c>
      <c r="IJZ250" s="33" t="s">
        <v>279</v>
      </c>
      <c r="IKA250" s="33" t="s">
        <v>279</v>
      </c>
      <c r="IKB250" s="33" t="s">
        <v>279</v>
      </c>
      <c r="IKC250" s="33" t="s">
        <v>279</v>
      </c>
      <c r="IKD250" s="33" t="s">
        <v>279</v>
      </c>
      <c r="IKE250" s="33" t="s">
        <v>279</v>
      </c>
      <c r="IKF250" s="33" t="s">
        <v>279</v>
      </c>
      <c r="IKG250" s="33" t="s">
        <v>279</v>
      </c>
      <c r="IKH250" s="33" t="s">
        <v>279</v>
      </c>
      <c r="IKI250" s="33" t="s">
        <v>279</v>
      </c>
      <c r="IKJ250" s="33" t="s">
        <v>279</v>
      </c>
      <c r="IKK250" s="33" t="s">
        <v>279</v>
      </c>
      <c r="IKL250" s="33" t="s">
        <v>279</v>
      </c>
      <c r="IKM250" s="33" t="s">
        <v>279</v>
      </c>
      <c r="IKN250" s="33" t="s">
        <v>279</v>
      </c>
      <c r="IKO250" s="33" t="s">
        <v>279</v>
      </c>
      <c r="IKP250" s="33" t="s">
        <v>279</v>
      </c>
      <c r="IKQ250" s="33" t="s">
        <v>279</v>
      </c>
      <c r="IKR250" s="33" t="s">
        <v>279</v>
      </c>
      <c r="IKS250" s="33" t="s">
        <v>279</v>
      </c>
      <c r="IKT250" s="33" t="s">
        <v>279</v>
      </c>
      <c r="IKU250" s="33" t="s">
        <v>279</v>
      </c>
      <c r="IKV250" s="33" t="s">
        <v>279</v>
      </c>
      <c r="IKW250" s="33" t="s">
        <v>279</v>
      </c>
      <c r="IKX250" s="33" t="s">
        <v>279</v>
      </c>
      <c r="IKY250" s="33" t="s">
        <v>279</v>
      </c>
      <c r="IKZ250" s="33" t="s">
        <v>279</v>
      </c>
      <c r="ILA250" s="33" t="s">
        <v>279</v>
      </c>
      <c r="ILB250" s="33" t="s">
        <v>279</v>
      </c>
      <c r="ILC250" s="33" t="s">
        <v>279</v>
      </c>
      <c r="ILD250" s="33" t="s">
        <v>279</v>
      </c>
      <c r="ILE250" s="33" t="s">
        <v>279</v>
      </c>
      <c r="ILF250" s="33" t="s">
        <v>279</v>
      </c>
      <c r="ILG250" s="33" t="s">
        <v>279</v>
      </c>
      <c r="ILH250" s="33" t="s">
        <v>279</v>
      </c>
      <c r="ILI250" s="33" t="s">
        <v>279</v>
      </c>
      <c r="ILJ250" s="33" t="s">
        <v>279</v>
      </c>
      <c r="ILK250" s="33" t="s">
        <v>279</v>
      </c>
      <c r="ILL250" s="33" t="s">
        <v>279</v>
      </c>
      <c r="ILM250" s="33" t="s">
        <v>279</v>
      </c>
      <c r="ILN250" s="33" t="s">
        <v>279</v>
      </c>
      <c r="ILO250" s="33" t="s">
        <v>279</v>
      </c>
      <c r="ILP250" s="33" t="s">
        <v>279</v>
      </c>
      <c r="ILQ250" s="33" t="s">
        <v>279</v>
      </c>
      <c r="ILR250" s="33" t="s">
        <v>279</v>
      </c>
      <c r="ILS250" s="33" t="s">
        <v>279</v>
      </c>
      <c r="ILT250" s="33" t="s">
        <v>279</v>
      </c>
      <c r="ILU250" s="33" t="s">
        <v>279</v>
      </c>
      <c r="ILV250" s="33" t="s">
        <v>279</v>
      </c>
      <c r="ILW250" s="33" t="s">
        <v>279</v>
      </c>
      <c r="ILX250" s="33" t="s">
        <v>279</v>
      </c>
      <c r="ILY250" s="33" t="s">
        <v>279</v>
      </c>
      <c r="ILZ250" s="33" t="s">
        <v>279</v>
      </c>
      <c r="IMA250" s="33" t="s">
        <v>279</v>
      </c>
      <c r="IMB250" s="33" t="s">
        <v>279</v>
      </c>
      <c r="IMC250" s="33" t="s">
        <v>279</v>
      </c>
      <c r="IMD250" s="33" t="s">
        <v>279</v>
      </c>
      <c r="IME250" s="33" t="s">
        <v>279</v>
      </c>
      <c r="IMF250" s="33" t="s">
        <v>279</v>
      </c>
      <c r="IMG250" s="33" t="s">
        <v>279</v>
      </c>
      <c r="IMH250" s="33" t="s">
        <v>279</v>
      </c>
      <c r="IMI250" s="33" t="s">
        <v>279</v>
      </c>
      <c r="IMJ250" s="33" t="s">
        <v>279</v>
      </c>
      <c r="IMK250" s="33" t="s">
        <v>279</v>
      </c>
      <c r="IML250" s="33" t="s">
        <v>279</v>
      </c>
      <c r="IMM250" s="33" t="s">
        <v>279</v>
      </c>
      <c r="IMN250" s="33" t="s">
        <v>279</v>
      </c>
      <c r="IMO250" s="33" t="s">
        <v>279</v>
      </c>
      <c r="IMP250" s="33" t="s">
        <v>279</v>
      </c>
      <c r="IMQ250" s="33" t="s">
        <v>279</v>
      </c>
      <c r="IMR250" s="33" t="s">
        <v>279</v>
      </c>
      <c r="IMS250" s="33" t="s">
        <v>279</v>
      </c>
      <c r="IMT250" s="33" t="s">
        <v>279</v>
      </c>
      <c r="IMU250" s="33" t="s">
        <v>279</v>
      </c>
      <c r="IMV250" s="33" t="s">
        <v>279</v>
      </c>
      <c r="IMW250" s="33" t="s">
        <v>279</v>
      </c>
      <c r="IMX250" s="33" t="s">
        <v>279</v>
      </c>
      <c r="IMY250" s="33" t="s">
        <v>279</v>
      </c>
      <c r="IMZ250" s="33" t="s">
        <v>279</v>
      </c>
      <c r="INA250" s="33" t="s">
        <v>279</v>
      </c>
      <c r="INB250" s="33" t="s">
        <v>279</v>
      </c>
      <c r="INC250" s="33" t="s">
        <v>279</v>
      </c>
      <c r="IND250" s="33" t="s">
        <v>279</v>
      </c>
      <c r="INE250" s="33" t="s">
        <v>279</v>
      </c>
      <c r="INF250" s="33" t="s">
        <v>279</v>
      </c>
      <c r="ING250" s="33" t="s">
        <v>279</v>
      </c>
      <c r="INH250" s="33" t="s">
        <v>279</v>
      </c>
      <c r="INI250" s="33" t="s">
        <v>279</v>
      </c>
      <c r="INJ250" s="33" t="s">
        <v>279</v>
      </c>
      <c r="INK250" s="33" t="s">
        <v>279</v>
      </c>
      <c r="INL250" s="33" t="s">
        <v>279</v>
      </c>
      <c r="INM250" s="33" t="s">
        <v>279</v>
      </c>
      <c r="INN250" s="33" t="s">
        <v>279</v>
      </c>
      <c r="INO250" s="33" t="s">
        <v>279</v>
      </c>
      <c r="INP250" s="33" t="s">
        <v>279</v>
      </c>
      <c r="INQ250" s="33" t="s">
        <v>279</v>
      </c>
      <c r="INR250" s="33" t="s">
        <v>279</v>
      </c>
      <c r="INS250" s="33" t="s">
        <v>279</v>
      </c>
      <c r="INT250" s="33" t="s">
        <v>279</v>
      </c>
      <c r="INU250" s="33" t="s">
        <v>279</v>
      </c>
      <c r="INV250" s="33" t="s">
        <v>279</v>
      </c>
      <c r="INW250" s="33" t="s">
        <v>279</v>
      </c>
      <c r="INX250" s="33" t="s">
        <v>279</v>
      </c>
      <c r="INY250" s="33" t="s">
        <v>279</v>
      </c>
      <c r="INZ250" s="33" t="s">
        <v>279</v>
      </c>
      <c r="IOA250" s="33" t="s">
        <v>279</v>
      </c>
      <c r="IOB250" s="33" t="s">
        <v>279</v>
      </c>
      <c r="IOC250" s="33" t="s">
        <v>279</v>
      </c>
      <c r="IOD250" s="33" t="s">
        <v>279</v>
      </c>
      <c r="IOE250" s="33" t="s">
        <v>279</v>
      </c>
      <c r="IOF250" s="33" t="s">
        <v>279</v>
      </c>
      <c r="IOG250" s="33" t="s">
        <v>279</v>
      </c>
      <c r="IOH250" s="33" t="s">
        <v>279</v>
      </c>
      <c r="IOI250" s="33" t="s">
        <v>279</v>
      </c>
      <c r="IOJ250" s="33" t="s">
        <v>279</v>
      </c>
      <c r="IOK250" s="33" t="s">
        <v>279</v>
      </c>
      <c r="IOL250" s="33" t="s">
        <v>279</v>
      </c>
      <c r="IOM250" s="33" t="s">
        <v>279</v>
      </c>
      <c r="ION250" s="33" t="s">
        <v>279</v>
      </c>
      <c r="IOO250" s="33" t="s">
        <v>279</v>
      </c>
      <c r="IOP250" s="33" t="s">
        <v>279</v>
      </c>
      <c r="IOQ250" s="33" t="s">
        <v>279</v>
      </c>
      <c r="IOR250" s="33" t="s">
        <v>279</v>
      </c>
      <c r="IOS250" s="33" t="s">
        <v>279</v>
      </c>
      <c r="IOT250" s="33" t="s">
        <v>279</v>
      </c>
      <c r="IOU250" s="33" t="s">
        <v>279</v>
      </c>
      <c r="IOV250" s="33" t="s">
        <v>279</v>
      </c>
      <c r="IOW250" s="33" t="s">
        <v>279</v>
      </c>
      <c r="IOX250" s="33" t="s">
        <v>279</v>
      </c>
      <c r="IOY250" s="33" t="s">
        <v>279</v>
      </c>
      <c r="IOZ250" s="33" t="s">
        <v>279</v>
      </c>
      <c r="IPA250" s="33" t="s">
        <v>279</v>
      </c>
      <c r="IPB250" s="33" t="s">
        <v>279</v>
      </c>
      <c r="IPC250" s="33" t="s">
        <v>279</v>
      </c>
      <c r="IPD250" s="33" t="s">
        <v>279</v>
      </c>
      <c r="IPE250" s="33" t="s">
        <v>279</v>
      </c>
      <c r="IPF250" s="33" t="s">
        <v>279</v>
      </c>
      <c r="IPG250" s="33" t="s">
        <v>279</v>
      </c>
      <c r="IPH250" s="33" t="s">
        <v>279</v>
      </c>
      <c r="IPI250" s="33" t="s">
        <v>279</v>
      </c>
      <c r="IPJ250" s="33" t="s">
        <v>279</v>
      </c>
      <c r="IPK250" s="33" t="s">
        <v>279</v>
      </c>
      <c r="IPL250" s="33" t="s">
        <v>279</v>
      </c>
      <c r="IPM250" s="33" t="s">
        <v>279</v>
      </c>
      <c r="IPN250" s="33" t="s">
        <v>279</v>
      </c>
      <c r="IPO250" s="33" t="s">
        <v>279</v>
      </c>
      <c r="IPP250" s="33" t="s">
        <v>279</v>
      </c>
      <c r="IPQ250" s="33" t="s">
        <v>279</v>
      </c>
      <c r="IPR250" s="33" t="s">
        <v>279</v>
      </c>
      <c r="IPS250" s="33" t="s">
        <v>279</v>
      </c>
      <c r="IPT250" s="33" t="s">
        <v>279</v>
      </c>
      <c r="IPU250" s="33" t="s">
        <v>279</v>
      </c>
      <c r="IPV250" s="33" t="s">
        <v>279</v>
      </c>
      <c r="IPW250" s="33" t="s">
        <v>279</v>
      </c>
      <c r="IPX250" s="33" t="s">
        <v>279</v>
      </c>
      <c r="IPY250" s="33" t="s">
        <v>279</v>
      </c>
      <c r="IPZ250" s="33" t="s">
        <v>279</v>
      </c>
      <c r="IQA250" s="33" t="s">
        <v>279</v>
      </c>
      <c r="IQB250" s="33" t="s">
        <v>279</v>
      </c>
      <c r="IQC250" s="33" t="s">
        <v>279</v>
      </c>
      <c r="IQD250" s="33" t="s">
        <v>279</v>
      </c>
      <c r="IQE250" s="33" t="s">
        <v>279</v>
      </c>
      <c r="IQF250" s="33" t="s">
        <v>279</v>
      </c>
      <c r="IQG250" s="33" t="s">
        <v>279</v>
      </c>
      <c r="IQH250" s="33" t="s">
        <v>279</v>
      </c>
      <c r="IQI250" s="33" t="s">
        <v>279</v>
      </c>
      <c r="IQJ250" s="33" t="s">
        <v>279</v>
      </c>
      <c r="IQK250" s="33" t="s">
        <v>279</v>
      </c>
      <c r="IQL250" s="33" t="s">
        <v>279</v>
      </c>
      <c r="IQM250" s="33" t="s">
        <v>279</v>
      </c>
      <c r="IQN250" s="33" t="s">
        <v>279</v>
      </c>
      <c r="IQO250" s="33" t="s">
        <v>279</v>
      </c>
      <c r="IQP250" s="33" t="s">
        <v>279</v>
      </c>
      <c r="IQQ250" s="33" t="s">
        <v>279</v>
      </c>
      <c r="IQR250" s="33" t="s">
        <v>279</v>
      </c>
      <c r="IQS250" s="33" t="s">
        <v>279</v>
      </c>
      <c r="IQT250" s="33" t="s">
        <v>279</v>
      </c>
      <c r="IQU250" s="33" t="s">
        <v>279</v>
      </c>
      <c r="IQV250" s="33" t="s">
        <v>279</v>
      </c>
      <c r="IQW250" s="33" t="s">
        <v>279</v>
      </c>
      <c r="IQX250" s="33" t="s">
        <v>279</v>
      </c>
      <c r="IQY250" s="33" t="s">
        <v>279</v>
      </c>
      <c r="IQZ250" s="33" t="s">
        <v>279</v>
      </c>
      <c r="IRA250" s="33" t="s">
        <v>279</v>
      </c>
      <c r="IRB250" s="33" t="s">
        <v>279</v>
      </c>
      <c r="IRC250" s="33" t="s">
        <v>279</v>
      </c>
      <c r="IRD250" s="33" t="s">
        <v>279</v>
      </c>
      <c r="IRE250" s="33" t="s">
        <v>279</v>
      </c>
      <c r="IRF250" s="33" t="s">
        <v>279</v>
      </c>
      <c r="IRG250" s="33" t="s">
        <v>279</v>
      </c>
      <c r="IRH250" s="33" t="s">
        <v>279</v>
      </c>
      <c r="IRI250" s="33" t="s">
        <v>279</v>
      </c>
      <c r="IRJ250" s="33" t="s">
        <v>279</v>
      </c>
      <c r="IRK250" s="33" t="s">
        <v>279</v>
      </c>
      <c r="IRL250" s="33" t="s">
        <v>279</v>
      </c>
      <c r="IRM250" s="33" t="s">
        <v>279</v>
      </c>
      <c r="IRN250" s="33" t="s">
        <v>279</v>
      </c>
      <c r="IRO250" s="33" t="s">
        <v>279</v>
      </c>
      <c r="IRP250" s="33" t="s">
        <v>279</v>
      </c>
      <c r="IRQ250" s="33" t="s">
        <v>279</v>
      </c>
      <c r="IRR250" s="33" t="s">
        <v>279</v>
      </c>
      <c r="IRS250" s="33" t="s">
        <v>279</v>
      </c>
      <c r="IRT250" s="33" t="s">
        <v>279</v>
      </c>
      <c r="IRU250" s="33" t="s">
        <v>279</v>
      </c>
      <c r="IRV250" s="33" t="s">
        <v>279</v>
      </c>
      <c r="IRW250" s="33" t="s">
        <v>279</v>
      </c>
      <c r="IRX250" s="33" t="s">
        <v>279</v>
      </c>
      <c r="IRY250" s="33" t="s">
        <v>279</v>
      </c>
      <c r="IRZ250" s="33" t="s">
        <v>279</v>
      </c>
      <c r="ISA250" s="33" t="s">
        <v>279</v>
      </c>
      <c r="ISB250" s="33" t="s">
        <v>279</v>
      </c>
      <c r="ISC250" s="33" t="s">
        <v>279</v>
      </c>
      <c r="ISD250" s="33" t="s">
        <v>279</v>
      </c>
      <c r="ISE250" s="33" t="s">
        <v>279</v>
      </c>
      <c r="ISF250" s="33" t="s">
        <v>279</v>
      </c>
      <c r="ISG250" s="33" t="s">
        <v>279</v>
      </c>
      <c r="ISH250" s="33" t="s">
        <v>279</v>
      </c>
      <c r="ISI250" s="33" t="s">
        <v>279</v>
      </c>
      <c r="ISJ250" s="33" t="s">
        <v>279</v>
      </c>
      <c r="ISK250" s="33" t="s">
        <v>279</v>
      </c>
      <c r="ISL250" s="33" t="s">
        <v>279</v>
      </c>
      <c r="ISM250" s="33" t="s">
        <v>279</v>
      </c>
      <c r="ISN250" s="33" t="s">
        <v>279</v>
      </c>
      <c r="ISO250" s="33" t="s">
        <v>279</v>
      </c>
      <c r="ISP250" s="33" t="s">
        <v>279</v>
      </c>
      <c r="ISQ250" s="33" t="s">
        <v>279</v>
      </c>
      <c r="ISR250" s="33" t="s">
        <v>279</v>
      </c>
      <c r="ISS250" s="33" t="s">
        <v>279</v>
      </c>
      <c r="IST250" s="33" t="s">
        <v>279</v>
      </c>
      <c r="ISU250" s="33" t="s">
        <v>279</v>
      </c>
      <c r="ISV250" s="33" t="s">
        <v>279</v>
      </c>
      <c r="ISW250" s="33" t="s">
        <v>279</v>
      </c>
      <c r="ISX250" s="33" t="s">
        <v>279</v>
      </c>
      <c r="ISY250" s="33" t="s">
        <v>279</v>
      </c>
      <c r="ISZ250" s="33" t="s">
        <v>279</v>
      </c>
      <c r="ITA250" s="33" t="s">
        <v>279</v>
      </c>
      <c r="ITB250" s="33" t="s">
        <v>279</v>
      </c>
      <c r="ITC250" s="33" t="s">
        <v>279</v>
      </c>
      <c r="ITD250" s="33" t="s">
        <v>279</v>
      </c>
      <c r="ITE250" s="33" t="s">
        <v>279</v>
      </c>
      <c r="ITF250" s="33" t="s">
        <v>279</v>
      </c>
      <c r="ITG250" s="33" t="s">
        <v>279</v>
      </c>
      <c r="ITH250" s="33" t="s">
        <v>279</v>
      </c>
      <c r="ITI250" s="33" t="s">
        <v>279</v>
      </c>
      <c r="ITJ250" s="33" t="s">
        <v>279</v>
      </c>
      <c r="ITK250" s="33" t="s">
        <v>279</v>
      </c>
      <c r="ITL250" s="33" t="s">
        <v>279</v>
      </c>
      <c r="ITM250" s="33" t="s">
        <v>279</v>
      </c>
      <c r="ITN250" s="33" t="s">
        <v>279</v>
      </c>
      <c r="ITO250" s="33" t="s">
        <v>279</v>
      </c>
      <c r="ITP250" s="33" t="s">
        <v>279</v>
      </c>
      <c r="ITQ250" s="33" t="s">
        <v>279</v>
      </c>
      <c r="ITR250" s="33" t="s">
        <v>279</v>
      </c>
      <c r="ITS250" s="33" t="s">
        <v>279</v>
      </c>
      <c r="ITT250" s="33" t="s">
        <v>279</v>
      </c>
      <c r="ITU250" s="33" t="s">
        <v>279</v>
      </c>
      <c r="ITV250" s="33" t="s">
        <v>279</v>
      </c>
      <c r="ITW250" s="33" t="s">
        <v>279</v>
      </c>
      <c r="ITX250" s="33" t="s">
        <v>279</v>
      </c>
      <c r="ITY250" s="33" t="s">
        <v>279</v>
      </c>
      <c r="ITZ250" s="33" t="s">
        <v>279</v>
      </c>
      <c r="IUA250" s="33" t="s">
        <v>279</v>
      </c>
      <c r="IUB250" s="33" t="s">
        <v>279</v>
      </c>
      <c r="IUC250" s="33" t="s">
        <v>279</v>
      </c>
      <c r="IUD250" s="33" t="s">
        <v>279</v>
      </c>
      <c r="IUE250" s="33" t="s">
        <v>279</v>
      </c>
      <c r="IUF250" s="33" t="s">
        <v>279</v>
      </c>
      <c r="IUG250" s="33" t="s">
        <v>279</v>
      </c>
      <c r="IUH250" s="33" t="s">
        <v>279</v>
      </c>
      <c r="IUI250" s="33" t="s">
        <v>279</v>
      </c>
      <c r="IUJ250" s="33" t="s">
        <v>279</v>
      </c>
      <c r="IUK250" s="33" t="s">
        <v>279</v>
      </c>
      <c r="IUL250" s="33" t="s">
        <v>279</v>
      </c>
      <c r="IUM250" s="33" t="s">
        <v>279</v>
      </c>
      <c r="IUN250" s="33" t="s">
        <v>279</v>
      </c>
      <c r="IUO250" s="33" t="s">
        <v>279</v>
      </c>
      <c r="IUP250" s="33" t="s">
        <v>279</v>
      </c>
      <c r="IUQ250" s="33" t="s">
        <v>279</v>
      </c>
      <c r="IUR250" s="33" t="s">
        <v>279</v>
      </c>
      <c r="IUS250" s="33" t="s">
        <v>279</v>
      </c>
      <c r="IUT250" s="33" t="s">
        <v>279</v>
      </c>
      <c r="IUU250" s="33" t="s">
        <v>279</v>
      </c>
      <c r="IUV250" s="33" t="s">
        <v>279</v>
      </c>
      <c r="IUW250" s="33" t="s">
        <v>279</v>
      </c>
      <c r="IUX250" s="33" t="s">
        <v>279</v>
      </c>
      <c r="IUY250" s="33" t="s">
        <v>279</v>
      </c>
      <c r="IUZ250" s="33" t="s">
        <v>279</v>
      </c>
      <c r="IVA250" s="33" t="s">
        <v>279</v>
      </c>
      <c r="IVB250" s="33" t="s">
        <v>279</v>
      </c>
      <c r="IVC250" s="33" t="s">
        <v>279</v>
      </c>
      <c r="IVD250" s="33" t="s">
        <v>279</v>
      </c>
      <c r="IVE250" s="33" t="s">
        <v>279</v>
      </c>
      <c r="IVF250" s="33" t="s">
        <v>279</v>
      </c>
      <c r="IVG250" s="33" t="s">
        <v>279</v>
      </c>
      <c r="IVH250" s="33" t="s">
        <v>279</v>
      </c>
      <c r="IVI250" s="33" t="s">
        <v>279</v>
      </c>
      <c r="IVJ250" s="33" t="s">
        <v>279</v>
      </c>
      <c r="IVK250" s="33" t="s">
        <v>279</v>
      </c>
      <c r="IVL250" s="33" t="s">
        <v>279</v>
      </c>
      <c r="IVM250" s="33" t="s">
        <v>279</v>
      </c>
      <c r="IVN250" s="33" t="s">
        <v>279</v>
      </c>
      <c r="IVO250" s="33" t="s">
        <v>279</v>
      </c>
      <c r="IVP250" s="33" t="s">
        <v>279</v>
      </c>
      <c r="IVQ250" s="33" t="s">
        <v>279</v>
      </c>
      <c r="IVR250" s="33" t="s">
        <v>279</v>
      </c>
      <c r="IVS250" s="33" t="s">
        <v>279</v>
      </c>
      <c r="IVT250" s="33" t="s">
        <v>279</v>
      </c>
      <c r="IVU250" s="33" t="s">
        <v>279</v>
      </c>
      <c r="IVV250" s="33" t="s">
        <v>279</v>
      </c>
      <c r="IVW250" s="33" t="s">
        <v>279</v>
      </c>
      <c r="IVX250" s="33" t="s">
        <v>279</v>
      </c>
      <c r="IVY250" s="33" t="s">
        <v>279</v>
      </c>
      <c r="IVZ250" s="33" t="s">
        <v>279</v>
      </c>
      <c r="IWA250" s="33" t="s">
        <v>279</v>
      </c>
      <c r="IWB250" s="33" t="s">
        <v>279</v>
      </c>
      <c r="IWC250" s="33" t="s">
        <v>279</v>
      </c>
      <c r="IWD250" s="33" t="s">
        <v>279</v>
      </c>
      <c r="IWE250" s="33" t="s">
        <v>279</v>
      </c>
      <c r="IWF250" s="33" t="s">
        <v>279</v>
      </c>
      <c r="IWG250" s="33" t="s">
        <v>279</v>
      </c>
      <c r="IWH250" s="33" t="s">
        <v>279</v>
      </c>
      <c r="IWI250" s="33" t="s">
        <v>279</v>
      </c>
      <c r="IWJ250" s="33" t="s">
        <v>279</v>
      </c>
      <c r="IWK250" s="33" t="s">
        <v>279</v>
      </c>
      <c r="IWL250" s="33" t="s">
        <v>279</v>
      </c>
      <c r="IWM250" s="33" t="s">
        <v>279</v>
      </c>
      <c r="IWN250" s="33" t="s">
        <v>279</v>
      </c>
      <c r="IWO250" s="33" t="s">
        <v>279</v>
      </c>
      <c r="IWP250" s="33" t="s">
        <v>279</v>
      </c>
      <c r="IWQ250" s="33" t="s">
        <v>279</v>
      </c>
      <c r="IWR250" s="33" t="s">
        <v>279</v>
      </c>
      <c r="IWS250" s="33" t="s">
        <v>279</v>
      </c>
      <c r="IWT250" s="33" t="s">
        <v>279</v>
      </c>
      <c r="IWU250" s="33" t="s">
        <v>279</v>
      </c>
      <c r="IWV250" s="33" t="s">
        <v>279</v>
      </c>
      <c r="IWW250" s="33" t="s">
        <v>279</v>
      </c>
      <c r="IWX250" s="33" t="s">
        <v>279</v>
      </c>
      <c r="IWY250" s="33" t="s">
        <v>279</v>
      </c>
      <c r="IWZ250" s="33" t="s">
        <v>279</v>
      </c>
      <c r="IXA250" s="33" t="s">
        <v>279</v>
      </c>
      <c r="IXB250" s="33" t="s">
        <v>279</v>
      </c>
      <c r="IXC250" s="33" t="s">
        <v>279</v>
      </c>
      <c r="IXD250" s="33" t="s">
        <v>279</v>
      </c>
      <c r="IXE250" s="33" t="s">
        <v>279</v>
      </c>
      <c r="IXF250" s="33" t="s">
        <v>279</v>
      </c>
      <c r="IXG250" s="33" t="s">
        <v>279</v>
      </c>
      <c r="IXH250" s="33" t="s">
        <v>279</v>
      </c>
      <c r="IXI250" s="33" t="s">
        <v>279</v>
      </c>
      <c r="IXJ250" s="33" t="s">
        <v>279</v>
      </c>
      <c r="IXK250" s="33" t="s">
        <v>279</v>
      </c>
      <c r="IXL250" s="33" t="s">
        <v>279</v>
      </c>
      <c r="IXM250" s="33" t="s">
        <v>279</v>
      </c>
      <c r="IXN250" s="33" t="s">
        <v>279</v>
      </c>
      <c r="IXO250" s="33" t="s">
        <v>279</v>
      </c>
      <c r="IXP250" s="33" t="s">
        <v>279</v>
      </c>
      <c r="IXQ250" s="33" t="s">
        <v>279</v>
      </c>
      <c r="IXR250" s="33" t="s">
        <v>279</v>
      </c>
      <c r="IXS250" s="33" t="s">
        <v>279</v>
      </c>
      <c r="IXT250" s="33" t="s">
        <v>279</v>
      </c>
      <c r="IXU250" s="33" t="s">
        <v>279</v>
      </c>
      <c r="IXV250" s="33" t="s">
        <v>279</v>
      </c>
      <c r="IXW250" s="33" t="s">
        <v>279</v>
      </c>
      <c r="IXX250" s="33" t="s">
        <v>279</v>
      </c>
      <c r="IXY250" s="33" t="s">
        <v>279</v>
      </c>
      <c r="IXZ250" s="33" t="s">
        <v>279</v>
      </c>
      <c r="IYA250" s="33" t="s">
        <v>279</v>
      </c>
      <c r="IYB250" s="33" t="s">
        <v>279</v>
      </c>
      <c r="IYC250" s="33" t="s">
        <v>279</v>
      </c>
      <c r="IYD250" s="33" t="s">
        <v>279</v>
      </c>
      <c r="IYE250" s="33" t="s">
        <v>279</v>
      </c>
      <c r="IYF250" s="33" t="s">
        <v>279</v>
      </c>
      <c r="IYG250" s="33" t="s">
        <v>279</v>
      </c>
      <c r="IYH250" s="33" t="s">
        <v>279</v>
      </c>
      <c r="IYI250" s="33" t="s">
        <v>279</v>
      </c>
      <c r="IYJ250" s="33" t="s">
        <v>279</v>
      </c>
      <c r="IYK250" s="33" t="s">
        <v>279</v>
      </c>
      <c r="IYL250" s="33" t="s">
        <v>279</v>
      </c>
      <c r="IYM250" s="33" t="s">
        <v>279</v>
      </c>
      <c r="IYN250" s="33" t="s">
        <v>279</v>
      </c>
      <c r="IYO250" s="33" t="s">
        <v>279</v>
      </c>
      <c r="IYP250" s="33" t="s">
        <v>279</v>
      </c>
      <c r="IYQ250" s="33" t="s">
        <v>279</v>
      </c>
      <c r="IYR250" s="33" t="s">
        <v>279</v>
      </c>
      <c r="IYS250" s="33" t="s">
        <v>279</v>
      </c>
      <c r="IYT250" s="33" t="s">
        <v>279</v>
      </c>
      <c r="IYU250" s="33" t="s">
        <v>279</v>
      </c>
      <c r="IYV250" s="33" t="s">
        <v>279</v>
      </c>
      <c r="IYW250" s="33" t="s">
        <v>279</v>
      </c>
      <c r="IYX250" s="33" t="s">
        <v>279</v>
      </c>
      <c r="IYY250" s="33" t="s">
        <v>279</v>
      </c>
      <c r="IYZ250" s="33" t="s">
        <v>279</v>
      </c>
      <c r="IZA250" s="33" t="s">
        <v>279</v>
      </c>
      <c r="IZB250" s="33" t="s">
        <v>279</v>
      </c>
      <c r="IZC250" s="33" t="s">
        <v>279</v>
      </c>
      <c r="IZD250" s="33" t="s">
        <v>279</v>
      </c>
      <c r="IZE250" s="33" t="s">
        <v>279</v>
      </c>
      <c r="IZF250" s="33" t="s">
        <v>279</v>
      </c>
      <c r="IZG250" s="33" t="s">
        <v>279</v>
      </c>
      <c r="IZH250" s="33" t="s">
        <v>279</v>
      </c>
      <c r="IZI250" s="33" t="s">
        <v>279</v>
      </c>
      <c r="IZJ250" s="33" t="s">
        <v>279</v>
      </c>
      <c r="IZK250" s="33" t="s">
        <v>279</v>
      </c>
      <c r="IZL250" s="33" t="s">
        <v>279</v>
      </c>
      <c r="IZM250" s="33" t="s">
        <v>279</v>
      </c>
      <c r="IZN250" s="33" t="s">
        <v>279</v>
      </c>
      <c r="IZO250" s="33" t="s">
        <v>279</v>
      </c>
      <c r="IZP250" s="33" t="s">
        <v>279</v>
      </c>
      <c r="IZQ250" s="33" t="s">
        <v>279</v>
      </c>
      <c r="IZR250" s="33" t="s">
        <v>279</v>
      </c>
      <c r="IZS250" s="33" t="s">
        <v>279</v>
      </c>
      <c r="IZT250" s="33" t="s">
        <v>279</v>
      </c>
      <c r="IZU250" s="33" t="s">
        <v>279</v>
      </c>
      <c r="IZV250" s="33" t="s">
        <v>279</v>
      </c>
      <c r="IZW250" s="33" t="s">
        <v>279</v>
      </c>
      <c r="IZX250" s="33" t="s">
        <v>279</v>
      </c>
      <c r="IZY250" s="33" t="s">
        <v>279</v>
      </c>
      <c r="IZZ250" s="33" t="s">
        <v>279</v>
      </c>
      <c r="JAA250" s="33" t="s">
        <v>279</v>
      </c>
      <c r="JAB250" s="33" t="s">
        <v>279</v>
      </c>
      <c r="JAC250" s="33" t="s">
        <v>279</v>
      </c>
      <c r="JAD250" s="33" t="s">
        <v>279</v>
      </c>
      <c r="JAE250" s="33" t="s">
        <v>279</v>
      </c>
      <c r="JAF250" s="33" t="s">
        <v>279</v>
      </c>
      <c r="JAG250" s="33" t="s">
        <v>279</v>
      </c>
      <c r="JAH250" s="33" t="s">
        <v>279</v>
      </c>
      <c r="JAI250" s="33" t="s">
        <v>279</v>
      </c>
      <c r="JAJ250" s="33" t="s">
        <v>279</v>
      </c>
      <c r="JAK250" s="33" t="s">
        <v>279</v>
      </c>
      <c r="JAL250" s="33" t="s">
        <v>279</v>
      </c>
      <c r="JAM250" s="33" t="s">
        <v>279</v>
      </c>
      <c r="JAN250" s="33" t="s">
        <v>279</v>
      </c>
      <c r="JAO250" s="33" t="s">
        <v>279</v>
      </c>
      <c r="JAP250" s="33" t="s">
        <v>279</v>
      </c>
      <c r="JAQ250" s="33" t="s">
        <v>279</v>
      </c>
      <c r="JAR250" s="33" t="s">
        <v>279</v>
      </c>
      <c r="JAS250" s="33" t="s">
        <v>279</v>
      </c>
      <c r="JAT250" s="33" t="s">
        <v>279</v>
      </c>
      <c r="JAU250" s="33" t="s">
        <v>279</v>
      </c>
      <c r="JAV250" s="33" t="s">
        <v>279</v>
      </c>
      <c r="JAW250" s="33" t="s">
        <v>279</v>
      </c>
      <c r="JAX250" s="33" t="s">
        <v>279</v>
      </c>
      <c r="JAY250" s="33" t="s">
        <v>279</v>
      </c>
      <c r="JAZ250" s="33" t="s">
        <v>279</v>
      </c>
      <c r="JBA250" s="33" t="s">
        <v>279</v>
      </c>
      <c r="JBB250" s="33" t="s">
        <v>279</v>
      </c>
      <c r="JBC250" s="33" t="s">
        <v>279</v>
      </c>
      <c r="JBD250" s="33" t="s">
        <v>279</v>
      </c>
      <c r="JBE250" s="33" t="s">
        <v>279</v>
      </c>
      <c r="JBF250" s="33" t="s">
        <v>279</v>
      </c>
      <c r="JBG250" s="33" t="s">
        <v>279</v>
      </c>
      <c r="JBH250" s="33" t="s">
        <v>279</v>
      </c>
      <c r="JBI250" s="33" t="s">
        <v>279</v>
      </c>
      <c r="JBJ250" s="33" t="s">
        <v>279</v>
      </c>
      <c r="JBK250" s="33" t="s">
        <v>279</v>
      </c>
      <c r="JBL250" s="33" t="s">
        <v>279</v>
      </c>
      <c r="JBM250" s="33" t="s">
        <v>279</v>
      </c>
      <c r="JBN250" s="33" t="s">
        <v>279</v>
      </c>
      <c r="JBO250" s="33" t="s">
        <v>279</v>
      </c>
      <c r="JBP250" s="33" t="s">
        <v>279</v>
      </c>
      <c r="JBQ250" s="33" t="s">
        <v>279</v>
      </c>
      <c r="JBR250" s="33" t="s">
        <v>279</v>
      </c>
      <c r="JBS250" s="33" t="s">
        <v>279</v>
      </c>
      <c r="JBT250" s="33" t="s">
        <v>279</v>
      </c>
      <c r="JBU250" s="33" t="s">
        <v>279</v>
      </c>
      <c r="JBV250" s="33" t="s">
        <v>279</v>
      </c>
      <c r="JBW250" s="33" t="s">
        <v>279</v>
      </c>
      <c r="JBX250" s="33" t="s">
        <v>279</v>
      </c>
      <c r="JBY250" s="33" t="s">
        <v>279</v>
      </c>
      <c r="JBZ250" s="33" t="s">
        <v>279</v>
      </c>
      <c r="JCA250" s="33" t="s">
        <v>279</v>
      </c>
      <c r="JCB250" s="33" t="s">
        <v>279</v>
      </c>
      <c r="JCC250" s="33" t="s">
        <v>279</v>
      </c>
      <c r="JCD250" s="33" t="s">
        <v>279</v>
      </c>
      <c r="JCE250" s="33" t="s">
        <v>279</v>
      </c>
      <c r="JCF250" s="33" t="s">
        <v>279</v>
      </c>
      <c r="JCG250" s="33" t="s">
        <v>279</v>
      </c>
      <c r="JCH250" s="33" t="s">
        <v>279</v>
      </c>
      <c r="JCI250" s="33" t="s">
        <v>279</v>
      </c>
      <c r="JCJ250" s="33" t="s">
        <v>279</v>
      </c>
      <c r="JCK250" s="33" t="s">
        <v>279</v>
      </c>
      <c r="JCL250" s="33" t="s">
        <v>279</v>
      </c>
      <c r="JCM250" s="33" t="s">
        <v>279</v>
      </c>
      <c r="JCN250" s="33" t="s">
        <v>279</v>
      </c>
      <c r="JCO250" s="33" t="s">
        <v>279</v>
      </c>
      <c r="JCP250" s="33" t="s">
        <v>279</v>
      </c>
      <c r="JCQ250" s="33" t="s">
        <v>279</v>
      </c>
      <c r="JCR250" s="33" t="s">
        <v>279</v>
      </c>
      <c r="JCS250" s="33" t="s">
        <v>279</v>
      </c>
      <c r="JCT250" s="33" t="s">
        <v>279</v>
      </c>
      <c r="JCU250" s="33" t="s">
        <v>279</v>
      </c>
      <c r="JCV250" s="33" t="s">
        <v>279</v>
      </c>
      <c r="JCW250" s="33" t="s">
        <v>279</v>
      </c>
      <c r="JCX250" s="33" t="s">
        <v>279</v>
      </c>
      <c r="JCY250" s="33" t="s">
        <v>279</v>
      </c>
      <c r="JCZ250" s="33" t="s">
        <v>279</v>
      </c>
      <c r="JDA250" s="33" t="s">
        <v>279</v>
      </c>
      <c r="JDB250" s="33" t="s">
        <v>279</v>
      </c>
      <c r="JDC250" s="33" t="s">
        <v>279</v>
      </c>
      <c r="JDD250" s="33" t="s">
        <v>279</v>
      </c>
      <c r="JDE250" s="33" t="s">
        <v>279</v>
      </c>
      <c r="JDF250" s="33" t="s">
        <v>279</v>
      </c>
      <c r="JDG250" s="33" t="s">
        <v>279</v>
      </c>
      <c r="JDH250" s="33" t="s">
        <v>279</v>
      </c>
      <c r="JDI250" s="33" t="s">
        <v>279</v>
      </c>
      <c r="JDJ250" s="33" t="s">
        <v>279</v>
      </c>
      <c r="JDK250" s="33" t="s">
        <v>279</v>
      </c>
      <c r="JDL250" s="33" t="s">
        <v>279</v>
      </c>
      <c r="JDM250" s="33" t="s">
        <v>279</v>
      </c>
      <c r="JDN250" s="33" t="s">
        <v>279</v>
      </c>
      <c r="JDO250" s="33" t="s">
        <v>279</v>
      </c>
      <c r="JDP250" s="33" t="s">
        <v>279</v>
      </c>
      <c r="JDQ250" s="33" t="s">
        <v>279</v>
      </c>
      <c r="JDR250" s="33" t="s">
        <v>279</v>
      </c>
      <c r="JDS250" s="33" t="s">
        <v>279</v>
      </c>
      <c r="JDT250" s="33" t="s">
        <v>279</v>
      </c>
      <c r="JDU250" s="33" t="s">
        <v>279</v>
      </c>
      <c r="JDV250" s="33" t="s">
        <v>279</v>
      </c>
      <c r="JDW250" s="33" t="s">
        <v>279</v>
      </c>
      <c r="JDX250" s="33" t="s">
        <v>279</v>
      </c>
      <c r="JDY250" s="33" t="s">
        <v>279</v>
      </c>
      <c r="JDZ250" s="33" t="s">
        <v>279</v>
      </c>
      <c r="JEA250" s="33" t="s">
        <v>279</v>
      </c>
      <c r="JEB250" s="33" t="s">
        <v>279</v>
      </c>
      <c r="JEC250" s="33" t="s">
        <v>279</v>
      </c>
      <c r="JED250" s="33" t="s">
        <v>279</v>
      </c>
      <c r="JEE250" s="33" t="s">
        <v>279</v>
      </c>
      <c r="JEF250" s="33" t="s">
        <v>279</v>
      </c>
      <c r="JEG250" s="33" t="s">
        <v>279</v>
      </c>
      <c r="JEH250" s="33" t="s">
        <v>279</v>
      </c>
      <c r="JEI250" s="33" t="s">
        <v>279</v>
      </c>
      <c r="JEJ250" s="33" t="s">
        <v>279</v>
      </c>
      <c r="JEK250" s="33" t="s">
        <v>279</v>
      </c>
      <c r="JEL250" s="33" t="s">
        <v>279</v>
      </c>
      <c r="JEM250" s="33" t="s">
        <v>279</v>
      </c>
      <c r="JEN250" s="33" t="s">
        <v>279</v>
      </c>
      <c r="JEO250" s="33" t="s">
        <v>279</v>
      </c>
      <c r="JEP250" s="33" t="s">
        <v>279</v>
      </c>
      <c r="JEQ250" s="33" t="s">
        <v>279</v>
      </c>
      <c r="JER250" s="33" t="s">
        <v>279</v>
      </c>
      <c r="JES250" s="33" t="s">
        <v>279</v>
      </c>
      <c r="JET250" s="33" t="s">
        <v>279</v>
      </c>
      <c r="JEU250" s="33" t="s">
        <v>279</v>
      </c>
      <c r="JEV250" s="33" t="s">
        <v>279</v>
      </c>
      <c r="JEW250" s="33" t="s">
        <v>279</v>
      </c>
      <c r="JEX250" s="33" t="s">
        <v>279</v>
      </c>
      <c r="JEY250" s="33" t="s">
        <v>279</v>
      </c>
      <c r="JEZ250" s="33" t="s">
        <v>279</v>
      </c>
      <c r="JFA250" s="33" t="s">
        <v>279</v>
      </c>
      <c r="JFB250" s="33" t="s">
        <v>279</v>
      </c>
      <c r="JFC250" s="33" t="s">
        <v>279</v>
      </c>
      <c r="JFD250" s="33" t="s">
        <v>279</v>
      </c>
      <c r="JFE250" s="33" t="s">
        <v>279</v>
      </c>
      <c r="JFF250" s="33" t="s">
        <v>279</v>
      </c>
      <c r="JFG250" s="33" t="s">
        <v>279</v>
      </c>
      <c r="JFH250" s="33" t="s">
        <v>279</v>
      </c>
      <c r="JFI250" s="33" t="s">
        <v>279</v>
      </c>
      <c r="JFJ250" s="33" t="s">
        <v>279</v>
      </c>
      <c r="JFK250" s="33" t="s">
        <v>279</v>
      </c>
      <c r="JFL250" s="33" t="s">
        <v>279</v>
      </c>
      <c r="JFM250" s="33" t="s">
        <v>279</v>
      </c>
      <c r="JFN250" s="33" t="s">
        <v>279</v>
      </c>
      <c r="JFO250" s="33" t="s">
        <v>279</v>
      </c>
      <c r="JFP250" s="33" t="s">
        <v>279</v>
      </c>
      <c r="JFQ250" s="33" t="s">
        <v>279</v>
      </c>
      <c r="JFR250" s="33" t="s">
        <v>279</v>
      </c>
      <c r="JFS250" s="33" t="s">
        <v>279</v>
      </c>
      <c r="JFT250" s="33" t="s">
        <v>279</v>
      </c>
      <c r="JFU250" s="33" t="s">
        <v>279</v>
      </c>
      <c r="JFV250" s="33" t="s">
        <v>279</v>
      </c>
      <c r="JFW250" s="33" t="s">
        <v>279</v>
      </c>
      <c r="JFX250" s="33" t="s">
        <v>279</v>
      </c>
      <c r="JFY250" s="33" t="s">
        <v>279</v>
      </c>
      <c r="JFZ250" s="33" t="s">
        <v>279</v>
      </c>
      <c r="JGA250" s="33" t="s">
        <v>279</v>
      </c>
      <c r="JGB250" s="33" t="s">
        <v>279</v>
      </c>
      <c r="JGC250" s="33" t="s">
        <v>279</v>
      </c>
      <c r="JGD250" s="33" t="s">
        <v>279</v>
      </c>
      <c r="JGE250" s="33" t="s">
        <v>279</v>
      </c>
      <c r="JGF250" s="33" t="s">
        <v>279</v>
      </c>
      <c r="JGG250" s="33" t="s">
        <v>279</v>
      </c>
      <c r="JGH250" s="33" t="s">
        <v>279</v>
      </c>
      <c r="JGI250" s="33" t="s">
        <v>279</v>
      </c>
      <c r="JGJ250" s="33" t="s">
        <v>279</v>
      </c>
      <c r="JGK250" s="33" t="s">
        <v>279</v>
      </c>
      <c r="JGL250" s="33" t="s">
        <v>279</v>
      </c>
      <c r="JGM250" s="33" t="s">
        <v>279</v>
      </c>
      <c r="JGN250" s="33" t="s">
        <v>279</v>
      </c>
      <c r="JGO250" s="33" t="s">
        <v>279</v>
      </c>
      <c r="JGP250" s="33" t="s">
        <v>279</v>
      </c>
      <c r="JGQ250" s="33" t="s">
        <v>279</v>
      </c>
      <c r="JGR250" s="33" t="s">
        <v>279</v>
      </c>
      <c r="JGS250" s="33" t="s">
        <v>279</v>
      </c>
      <c r="JGT250" s="33" t="s">
        <v>279</v>
      </c>
      <c r="JGU250" s="33" t="s">
        <v>279</v>
      </c>
      <c r="JGV250" s="33" t="s">
        <v>279</v>
      </c>
      <c r="JGW250" s="33" t="s">
        <v>279</v>
      </c>
      <c r="JGX250" s="33" t="s">
        <v>279</v>
      </c>
      <c r="JGY250" s="33" t="s">
        <v>279</v>
      </c>
      <c r="JGZ250" s="33" t="s">
        <v>279</v>
      </c>
      <c r="JHA250" s="33" t="s">
        <v>279</v>
      </c>
      <c r="JHB250" s="33" t="s">
        <v>279</v>
      </c>
      <c r="JHC250" s="33" t="s">
        <v>279</v>
      </c>
      <c r="JHD250" s="33" t="s">
        <v>279</v>
      </c>
      <c r="JHE250" s="33" t="s">
        <v>279</v>
      </c>
      <c r="JHF250" s="33" t="s">
        <v>279</v>
      </c>
      <c r="JHG250" s="33" t="s">
        <v>279</v>
      </c>
      <c r="JHH250" s="33" t="s">
        <v>279</v>
      </c>
      <c r="JHI250" s="33" t="s">
        <v>279</v>
      </c>
      <c r="JHJ250" s="33" t="s">
        <v>279</v>
      </c>
      <c r="JHK250" s="33" t="s">
        <v>279</v>
      </c>
      <c r="JHL250" s="33" t="s">
        <v>279</v>
      </c>
      <c r="JHM250" s="33" t="s">
        <v>279</v>
      </c>
      <c r="JHN250" s="33" t="s">
        <v>279</v>
      </c>
      <c r="JHO250" s="33" t="s">
        <v>279</v>
      </c>
      <c r="JHP250" s="33" t="s">
        <v>279</v>
      </c>
      <c r="JHQ250" s="33" t="s">
        <v>279</v>
      </c>
      <c r="JHR250" s="33" t="s">
        <v>279</v>
      </c>
      <c r="JHS250" s="33" t="s">
        <v>279</v>
      </c>
      <c r="JHT250" s="33" t="s">
        <v>279</v>
      </c>
      <c r="JHU250" s="33" t="s">
        <v>279</v>
      </c>
      <c r="JHV250" s="33" t="s">
        <v>279</v>
      </c>
      <c r="JHW250" s="33" t="s">
        <v>279</v>
      </c>
      <c r="JHX250" s="33" t="s">
        <v>279</v>
      </c>
      <c r="JHY250" s="33" t="s">
        <v>279</v>
      </c>
      <c r="JHZ250" s="33" t="s">
        <v>279</v>
      </c>
      <c r="JIA250" s="33" t="s">
        <v>279</v>
      </c>
      <c r="JIB250" s="33" t="s">
        <v>279</v>
      </c>
      <c r="JIC250" s="33" t="s">
        <v>279</v>
      </c>
      <c r="JID250" s="33" t="s">
        <v>279</v>
      </c>
      <c r="JIE250" s="33" t="s">
        <v>279</v>
      </c>
      <c r="JIF250" s="33" t="s">
        <v>279</v>
      </c>
      <c r="JIG250" s="33" t="s">
        <v>279</v>
      </c>
      <c r="JIH250" s="33" t="s">
        <v>279</v>
      </c>
      <c r="JII250" s="33" t="s">
        <v>279</v>
      </c>
      <c r="JIJ250" s="33" t="s">
        <v>279</v>
      </c>
      <c r="JIK250" s="33" t="s">
        <v>279</v>
      </c>
      <c r="JIL250" s="33" t="s">
        <v>279</v>
      </c>
      <c r="JIM250" s="33" t="s">
        <v>279</v>
      </c>
      <c r="JIN250" s="33" t="s">
        <v>279</v>
      </c>
      <c r="JIO250" s="33" t="s">
        <v>279</v>
      </c>
      <c r="JIP250" s="33" t="s">
        <v>279</v>
      </c>
      <c r="JIQ250" s="33" t="s">
        <v>279</v>
      </c>
      <c r="JIR250" s="33" t="s">
        <v>279</v>
      </c>
      <c r="JIS250" s="33" t="s">
        <v>279</v>
      </c>
      <c r="JIT250" s="33" t="s">
        <v>279</v>
      </c>
      <c r="JIU250" s="33" t="s">
        <v>279</v>
      </c>
      <c r="JIV250" s="33" t="s">
        <v>279</v>
      </c>
      <c r="JIW250" s="33" t="s">
        <v>279</v>
      </c>
      <c r="JIX250" s="33" t="s">
        <v>279</v>
      </c>
      <c r="JIY250" s="33" t="s">
        <v>279</v>
      </c>
      <c r="JIZ250" s="33" t="s">
        <v>279</v>
      </c>
      <c r="JJA250" s="33" t="s">
        <v>279</v>
      </c>
      <c r="JJB250" s="33" t="s">
        <v>279</v>
      </c>
      <c r="JJC250" s="33" t="s">
        <v>279</v>
      </c>
      <c r="JJD250" s="33" t="s">
        <v>279</v>
      </c>
      <c r="JJE250" s="33" t="s">
        <v>279</v>
      </c>
      <c r="JJF250" s="33" t="s">
        <v>279</v>
      </c>
      <c r="JJG250" s="33" t="s">
        <v>279</v>
      </c>
      <c r="JJH250" s="33" t="s">
        <v>279</v>
      </c>
      <c r="JJI250" s="33" t="s">
        <v>279</v>
      </c>
      <c r="JJJ250" s="33" t="s">
        <v>279</v>
      </c>
      <c r="JJK250" s="33" t="s">
        <v>279</v>
      </c>
      <c r="JJL250" s="33" t="s">
        <v>279</v>
      </c>
      <c r="JJM250" s="33" t="s">
        <v>279</v>
      </c>
      <c r="JJN250" s="33" t="s">
        <v>279</v>
      </c>
      <c r="JJO250" s="33" t="s">
        <v>279</v>
      </c>
      <c r="JJP250" s="33" t="s">
        <v>279</v>
      </c>
      <c r="JJQ250" s="33" t="s">
        <v>279</v>
      </c>
      <c r="JJR250" s="33" t="s">
        <v>279</v>
      </c>
      <c r="JJS250" s="33" t="s">
        <v>279</v>
      </c>
      <c r="JJT250" s="33" t="s">
        <v>279</v>
      </c>
      <c r="JJU250" s="33" t="s">
        <v>279</v>
      </c>
      <c r="JJV250" s="33" t="s">
        <v>279</v>
      </c>
      <c r="JJW250" s="33" t="s">
        <v>279</v>
      </c>
      <c r="JJX250" s="33" t="s">
        <v>279</v>
      </c>
      <c r="JJY250" s="33" t="s">
        <v>279</v>
      </c>
      <c r="JJZ250" s="33" t="s">
        <v>279</v>
      </c>
      <c r="JKA250" s="33" t="s">
        <v>279</v>
      </c>
      <c r="JKB250" s="33" t="s">
        <v>279</v>
      </c>
      <c r="JKC250" s="33" t="s">
        <v>279</v>
      </c>
      <c r="JKD250" s="33" t="s">
        <v>279</v>
      </c>
      <c r="JKE250" s="33" t="s">
        <v>279</v>
      </c>
      <c r="JKF250" s="33" t="s">
        <v>279</v>
      </c>
      <c r="JKG250" s="33" t="s">
        <v>279</v>
      </c>
      <c r="JKH250" s="33" t="s">
        <v>279</v>
      </c>
      <c r="JKI250" s="33" t="s">
        <v>279</v>
      </c>
      <c r="JKJ250" s="33" t="s">
        <v>279</v>
      </c>
      <c r="JKK250" s="33" t="s">
        <v>279</v>
      </c>
      <c r="JKL250" s="33" t="s">
        <v>279</v>
      </c>
      <c r="JKM250" s="33" t="s">
        <v>279</v>
      </c>
      <c r="JKN250" s="33" t="s">
        <v>279</v>
      </c>
      <c r="JKO250" s="33" t="s">
        <v>279</v>
      </c>
      <c r="JKP250" s="33" t="s">
        <v>279</v>
      </c>
      <c r="JKQ250" s="33" t="s">
        <v>279</v>
      </c>
      <c r="JKR250" s="33" t="s">
        <v>279</v>
      </c>
      <c r="JKS250" s="33" t="s">
        <v>279</v>
      </c>
      <c r="JKT250" s="33" t="s">
        <v>279</v>
      </c>
      <c r="JKU250" s="33" t="s">
        <v>279</v>
      </c>
      <c r="JKV250" s="33" t="s">
        <v>279</v>
      </c>
      <c r="JKW250" s="33" t="s">
        <v>279</v>
      </c>
      <c r="JKX250" s="33" t="s">
        <v>279</v>
      </c>
      <c r="JKY250" s="33" t="s">
        <v>279</v>
      </c>
      <c r="JKZ250" s="33" t="s">
        <v>279</v>
      </c>
      <c r="JLA250" s="33" t="s">
        <v>279</v>
      </c>
      <c r="JLB250" s="33" t="s">
        <v>279</v>
      </c>
      <c r="JLC250" s="33" t="s">
        <v>279</v>
      </c>
      <c r="JLD250" s="33" t="s">
        <v>279</v>
      </c>
      <c r="JLE250" s="33" t="s">
        <v>279</v>
      </c>
      <c r="JLF250" s="33" t="s">
        <v>279</v>
      </c>
      <c r="JLG250" s="33" t="s">
        <v>279</v>
      </c>
      <c r="JLH250" s="33" t="s">
        <v>279</v>
      </c>
      <c r="JLI250" s="33" t="s">
        <v>279</v>
      </c>
      <c r="JLJ250" s="33" t="s">
        <v>279</v>
      </c>
      <c r="JLK250" s="33" t="s">
        <v>279</v>
      </c>
      <c r="JLL250" s="33" t="s">
        <v>279</v>
      </c>
      <c r="JLM250" s="33" t="s">
        <v>279</v>
      </c>
      <c r="JLN250" s="33" t="s">
        <v>279</v>
      </c>
      <c r="JLO250" s="33" t="s">
        <v>279</v>
      </c>
      <c r="JLP250" s="33" t="s">
        <v>279</v>
      </c>
      <c r="JLQ250" s="33" t="s">
        <v>279</v>
      </c>
      <c r="JLR250" s="33" t="s">
        <v>279</v>
      </c>
      <c r="JLS250" s="33" t="s">
        <v>279</v>
      </c>
      <c r="JLT250" s="33" t="s">
        <v>279</v>
      </c>
      <c r="JLU250" s="33" t="s">
        <v>279</v>
      </c>
      <c r="JLV250" s="33" t="s">
        <v>279</v>
      </c>
      <c r="JLW250" s="33" t="s">
        <v>279</v>
      </c>
      <c r="JLX250" s="33" t="s">
        <v>279</v>
      </c>
      <c r="JLY250" s="33" t="s">
        <v>279</v>
      </c>
      <c r="JLZ250" s="33" t="s">
        <v>279</v>
      </c>
      <c r="JMA250" s="33" t="s">
        <v>279</v>
      </c>
      <c r="JMB250" s="33" t="s">
        <v>279</v>
      </c>
      <c r="JMC250" s="33" t="s">
        <v>279</v>
      </c>
      <c r="JMD250" s="33" t="s">
        <v>279</v>
      </c>
      <c r="JME250" s="33" t="s">
        <v>279</v>
      </c>
      <c r="JMF250" s="33" t="s">
        <v>279</v>
      </c>
      <c r="JMG250" s="33" t="s">
        <v>279</v>
      </c>
      <c r="JMH250" s="33" t="s">
        <v>279</v>
      </c>
      <c r="JMI250" s="33" t="s">
        <v>279</v>
      </c>
      <c r="JMJ250" s="33" t="s">
        <v>279</v>
      </c>
      <c r="JMK250" s="33" t="s">
        <v>279</v>
      </c>
      <c r="JML250" s="33" t="s">
        <v>279</v>
      </c>
      <c r="JMM250" s="33" t="s">
        <v>279</v>
      </c>
      <c r="JMN250" s="33" t="s">
        <v>279</v>
      </c>
      <c r="JMO250" s="33" t="s">
        <v>279</v>
      </c>
      <c r="JMP250" s="33" t="s">
        <v>279</v>
      </c>
      <c r="JMQ250" s="33" t="s">
        <v>279</v>
      </c>
      <c r="JMR250" s="33" t="s">
        <v>279</v>
      </c>
      <c r="JMS250" s="33" t="s">
        <v>279</v>
      </c>
      <c r="JMT250" s="33" t="s">
        <v>279</v>
      </c>
      <c r="JMU250" s="33" t="s">
        <v>279</v>
      </c>
      <c r="JMV250" s="33" t="s">
        <v>279</v>
      </c>
      <c r="JMW250" s="33" t="s">
        <v>279</v>
      </c>
      <c r="JMX250" s="33" t="s">
        <v>279</v>
      </c>
      <c r="JMY250" s="33" t="s">
        <v>279</v>
      </c>
      <c r="JMZ250" s="33" t="s">
        <v>279</v>
      </c>
      <c r="JNA250" s="33" t="s">
        <v>279</v>
      </c>
      <c r="JNB250" s="33" t="s">
        <v>279</v>
      </c>
      <c r="JNC250" s="33" t="s">
        <v>279</v>
      </c>
      <c r="JND250" s="33" t="s">
        <v>279</v>
      </c>
      <c r="JNE250" s="33" t="s">
        <v>279</v>
      </c>
      <c r="JNF250" s="33" t="s">
        <v>279</v>
      </c>
      <c r="JNG250" s="33" t="s">
        <v>279</v>
      </c>
      <c r="JNH250" s="33" t="s">
        <v>279</v>
      </c>
      <c r="JNI250" s="33" t="s">
        <v>279</v>
      </c>
      <c r="JNJ250" s="33" t="s">
        <v>279</v>
      </c>
      <c r="JNK250" s="33" t="s">
        <v>279</v>
      </c>
      <c r="JNL250" s="33" t="s">
        <v>279</v>
      </c>
      <c r="JNM250" s="33" t="s">
        <v>279</v>
      </c>
      <c r="JNN250" s="33" t="s">
        <v>279</v>
      </c>
      <c r="JNO250" s="33" t="s">
        <v>279</v>
      </c>
      <c r="JNP250" s="33" t="s">
        <v>279</v>
      </c>
      <c r="JNQ250" s="33" t="s">
        <v>279</v>
      </c>
      <c r="JNR250" s="33" t="s">
        <v>279</v>
      </c>
      <c r="JNS250" s="33" t="s">
        <v>279</v>
      </c>
      <c r="JNT250" s="33" t="s">
        <v>279</v>
      </c>
      <c r="JNU250" s="33" t="s">
        <v>279</v>
      </c>
      <c r="JNV250" s="33" t="s">
        <v>279</v>
      </c>
      <c r="JNW250" s="33" t="s">
        <v>279</v>
      </c>
      <c r="JNX250" s="33" t="s">
        <v>279</v>
      </c>
      <c r="JNY250" s="33" t="s">
        <v>279</v>
      </c>
      <c r="JNZ250" s="33" t="s">
        <v>279</v>
      </c>
      <c r="JOA250" s="33" t="s">
        <v>279</v>
      </c>
      <c r="JOB250" s="33" t="s">
        <v>279</v>
      </c>
      <c r="JOC250" s="33" t="s">
        <v>279</v>
      </c>
      <c r="JOD250" s="33" t="s">
        <v>279</v>
      </c>
      <c r="JOE250" s="33" t="s">
        <v>279</v>
      </c>
      <c r="JOF250" s="33" t="s">
        <v>279</v>
      </c>
      <c r="JOG250" s="33" t="s">
        <v>279</v>
      </c>
      <c r="JOH250" s="33" t="s">
        <v>279</v>
      </c>
      <c r="JOI250" s="33" t="s">
        <v>279</v>
      </c>
      <c r="JOJ250" s="33" t="s">
        <v>279</v>
      </c>
      <c r="JOK250" s="33" t="s">
        <v>279</v>
      </c>
      <c r="JOL250" s="33" t="s">
        <v>279</v>
      </c>
      <c r="JOM250" s="33" t="s">
        <v>279</v>
      </c>
      <c r="JON250" s="33" t="s">
        <v>279</v>
      </c>
      <c r="JOO250" s="33" t="s">
        <v>279</v>
      </c>
      <c r="JOP250" s="33" t="s">
        <v>279</v>
      </c>
      <c r="JOQ250" s="33" t="s">
        <v>279</v>
      </c>
      <c r="JOR250" s="33" t="s">
        <v>279</v>
      </c>
      <c r="JOS250" s="33" t="s">
        <v>279</v>
      </c>
      <c r="JOT250" s="33" t="s">
        <v>279</v>
      </c>
      <c r="JOU250" s="33" t="s">
        <v>279</v>
      </c>
      <c r="JOV250" s="33" t="s">
        <v>279</v>
      </c>
      <c r="JOW250" s="33" t="s">
        <v>279</v>
      </c>
      <c r="JOX250" s="33" t="s">
        <v>279</v>
      </c>
      <c r="JOY250" s="33" t="s">
        <v>279</v>
      </c>
      <c r="JOZ250" s="33" t="s">
        <v>279</v>
      </c>
      <c r="JPA250" s="33" t="s">
        <v>279</v>
      </c>
      <c r="JPB250" s="33" t="s">
        <v>279</v>
      </c>
      <c r="JPC250" s="33" t="s">
        <v>279</v>
      </c>
      <c r="JPD250" s="33" t="s">
        <v>279</v>
      </c>
      <c r="JPE250" s="33" t="s">
        <v>279</v>
      </c>
      <c r="JPF250" s="33" t="s">
        <v>279</v>
      </c>
      <c r="JPG250" s="33" t="s">
        <v>279</v>
      </c>
      <c r="JPH250" s="33" t="s">
        <v>279</v>
      </c>
      <c r="JPI250" s="33" t="s">
        <v>279</v>
      </c>
      <c r="JPJ250" s="33" t="s">
        <v>279</v>
      </c>
      <c r="JPK250" s="33" t="s">
        <v>279</v>
      </c>
      <c r="JPL250" s="33" t="s">
        <v>279</v>
      </c>
      <c r="JPM250" s="33" t="s">
        <v>279</v>
      </c>
      <c r="JPN250" s="33" t="s">
        <v>279</v>
      </c>
      <c r="JPO250" s="33" t="s">
        <v>279</v>
      </c>
      <c r="JPP250" s="33" t="s">
        <v>279</v>
      </c>
      <c r="JPQ250" s="33" t="s">
        <v>279</v>
      </c>
      <c r="JPR250" s="33" t="s">
        <v>279</v>
      </c>
      <c r="JPS250" s="33" t="s">
        <v>279</v>
      </c>
      <c r="JPT250" s="33" t="s">
        <v>279</v>
      </c>
      <c r="JPU250" s="33" t="s">
        <v>279</v>
      </c>
      <c r="JPV250" s="33" t="s">
        <v>279</v>
      </c>
      <c r="JPW250" s="33" t="s">
        <v>279</v>
      </c>
      <c r="JPX250" s="33" t="s">
        <v>279</v>
      </c>
      <c r="JPY250" s="33" t="s">
        <v>279</v>
      </c>
      <c r="JPZ250" s="33" t="s">
        <v>279</v>
      </c>
      <c r="JQA250" s="33" t="s">
        <v>279</v>
      </c>
      <c r="JQB250" s="33" t="s">
        <v>279</v>
      </c>
      <c r="JQC250" s="33" t="s">
        <v>279</v>
      </c>
      <c r="JQD250" s="33" t="s">
        <v>279</v>
      </c>
      <c r="JQE250" s="33" t="s">
        <v>279</v>
      </c>
      <c r="JQF250" s="33" t="s">
        <v>279</v>
      </c>
      <c r="JQG250" s="33" t="s">
        <v>279</v>
      </c>
      <c r="JQH250" s="33" t="s">
        <v>279</v>
      </c>
      <c r="JQI250" s="33" t="s">
        <v>279</v>
      </c>
      <c r="JQJ250" s="33" t="s">
        <v>279</v>
      </c>
      <c r="JQK250" s="33" t="s">
        <v>279</v>
      </c>
      <c r="JQL250" s="33" t="s">
        <v>279</v>
      </c>
      <c r="JQM250" s="33" t="s">
        <v>279</v>
      </c>
      <c r="JQN250" s="33" t="s">
        <v>279</v>
      </c>
      <c r="JQO250" s="33" t="s">
        <v>279</v>
      </c>
      <c r="JQP250" s="33" t="s">
        <v>279</v>
      </c>
      <c r="JQQ250" s="33" t="s">
        <v>279</v>
      </c>
      <c r="JQR250" s="33" t="s">
        <v>279</v>
      </c>
      <c r="JQS250" s="33" t="s">
        <v>279</v>
      </c>
      <c r="JQT250" s="33" t="s">
        <v>279</v>
      </c>
      <c r="JQU250" s="33" t="s">
        <v>279</v>
      </c>
      <c r="JQV250" s="33" t="s">
        <v>279</v>
      </c>
      <c r="JQW250" s="33" t="s">
        <v>279</v>
      </c>
      <c r="JQX250" s="33" t="s">
        <v>279</v>
      </c>
      <c r="JQY250" s="33" t="s">
        <v>279</v>
      </c>
      <c r="JQZ250" s="33" t="s">
        <v>279</v>
      </c>
      <c r="JRA250" s="33" t="s">
        <v>279</v>
      </c>
      <c r="JRB250" s="33" t="s">
        <v>279</v>
      </c>
      <c r="JRC250" s="33" t="s">
        <v>279</v>
      </c>
      <c r="JRD250" s="33" t="s">
        <v>279</v>
      </c>
      <c r="JRE250" s="33" t="s">
        <v>279</v>
      </c>
      <c r="JRF250" s="33" t="s">
        <v>279</v>
      </c>
      <c r="JRG250" s="33" t="s">
        <v>279</v>
      </c>
      <c r="JRH250" s="33" t="s">
        <v>279</v>
      </c>
      <c r="JRI250" s="33" t="s">
        <v>279</v>
      </c>
      <c r="JRJ250" s="33" t="s">
        <v>279</v>
      </c>
      <c r="JRK250" s="33" t="s">
        <v>279</v>
      </c>
      <c r="JRL250" s="33" t="s">
        <v>279</v>
      </c>
      <c r="JRM250" s="33" t="s">
        <v>279</v>
      </c>
      <c r="JRN250" s="33" t="s">
        <v>279</v>
      </c>
      <c r="JRO250" s="33" t="s">
        <v>279</v>
      </c>
      <c r="JRP250" s="33" t="s">
        <v>279</v>
      </c>
      <c r="JRQ250" s="33" t="s">
        <v>279</v>
      </c>
      <c r="JRR250" s="33" t="s">
        <v>279</v>
      </c>
      <c r="JRS250" s="33" t="s">
        <v>279</v>
      </c>
      <c r="JRT250" s="33" t="s">
        <v>279</v>
      </c>
      <c r="JRU250" s="33" t="s">
        <v>279</v>
      </c>
      <c r="JRV250" s="33" t="s">
        <v>279</v>
      </c>
      <c r="JRW250" s="33" t="s">
        <v>279</v>
      </c>
      <c r="JRX250" s="33" t="s">
        <v>279</v>
      </c>
      <c r="JRY250" s="33" t="s">
        <v>279</v>
      </c>
      <c r="JRZ250" s="33" t="s">
        <v>279</v>
      </c>
      <c r="JSA250" s="33" t="s">
        <v>279</v>
      </c>
      <c r="JSB250" s="33" t="s">
        <v>279</v>
      </c>
      <c r="JSC250" s="33" t="s">
        <v>279</v>
      </c>
      <c r="JSD250" s="33" t="s">
        <v>279</v>
      </c>
      <c r="JSE250" s="33" t="s">
        <v>279</v>
      </c>
      <c r="JSF250" s="33" t="s">
        <v>279</v>
      </c>
      <c r="JSG250" s="33" t="s">
        <v>279</v>
      </c>
      <c r="JSH250" s="33" t="s">
        <v>279</v>
      </c>
      <c r="JSI250" s="33" t="s">
        <v>279</v>
      </c>
      <c r="JSJ250" s="33" t="s">
        <v>279</v>
      </c>
      <c r="JSK250" s="33" t="s">
        <v>279</v>
      </c>
      <c r="JSL250" s="33" t="s">
        <v>279</v>
      </c>
      <c r="JSM250" s="33" t="s">
        <v>279</v>
      </c>
      <c r="JSN250" s="33" t="s">
        <v>279</v>
      </c>
      <c r="JSO250" s="33" t="s">
        <v>279</v>
      </c>
      <c r="JSP250" s="33" t="s">
        <v>279</v>
      </c>
      <c r="JSQ250" s="33" t="s">
        <v>279</v>
      </c>
      <c r="JSR250" s="33" t="s">
        <v>279</v>
      </c>
      <c r="JSS250" s="33" t="s">
        <v>279</v>
      </c>
      <c r="JST250" s="33" t="s">
        <v>279</v>
      </c>
      <c r="JSU250" s="33" t="s">
        <v>279</v>
      </c>
      <c r="JSV250" s="33" t="s">
        <v>279</v>
      </c>
      <c r="JSW250" s="33" t="s">
        <v>279</v>
      </c>
      <c r="JSX250" s="33" t="s">
        <v>279</v>
      </c>
      <c r="JSY250" s="33" t="s">
        <v>279</v>
      </c>
      <c r="JSZ250" s="33" t="s">
        <v>279</v>
      </c>
      <c r="JTA250" s="33" t="s">
        <v>279</v>
      </c>
      <c r="JTB250" s="33" t="s">
        <v>279</v>
      </c>
      <c r="JTC250" s="33" t="s">
        <v>279</v>
      </c>
      <c r="JTD250" s="33" t="s">
        <v>279</v>
      </c>
      <c r="JTE250" s="33" t="s">
        <v>279</v>
      </c>
      <c r="JTF250" s="33" t="s">
        <v>279</v>
      </c>
      <c r="JTG250" s="33" t="s">
        <v>279</v>
      </c>
      <c r="JTH250" s="33" t="s">
        <v>279</v>
      </c>
      <c r="JTI250" s="33" t="s">
        <v>279</v>
      </c>
      <c r="JTJ250" s="33" t="s">
        <v>279</v>
      </c>
      <c r="JTK250" s="33" t="s">
        <v>279</v>
      </c>
      <c r="JTL250" s="33" t="s">
        <v>279</v>
      </c>
      <c r="JTM250" s="33" t="s">
        <v>279</v>
      </c>
      <c r="JTN250" s="33" t="s">
        <v>279</v>
      </c>
      <c r="JTO250" s="33" t="s">
        <v>279</v>
      </c>
      <c r="JTP250" s="33" t="s">
        <v>279</v>
      </c>
      <c r="JTQ250" s="33" t="s">
        <v>279</v>
      </c>
      <c r="JTR250" s="33" t="s">
        <v>279</v>
      </c>
      <c r="JTS250" s="33" t="s">
        <v>279</v>
      </c>
      <c r="JTT250" s="33" t="s">
        <v>279</v>
      </c>
      <c r="JTU250" s="33" t="s">
        <v>279</v>
      </c>
      <c r="JTV250" s="33" t="s">
        <v>279</v>
      </c>
      <c r="JTW250" s="33" t="s">
        <v>279</v>
      </c>
      <c r="JTX250" s="33" t="s">
        <v>279</v>
      </c>
      <c r="JTY250" s="33" t="s">
        <v>279</v>
      </c>
      <c r="JTZ250" s="33" t="s">
        <v>279</v>
      </c>
      <c r="JUA250" s="33" t="s">
        <v>279</v>
      </c>
      <c r="JUB250" s="33" t="s">
        <v>279</v>
      </c>
      <c r="JUC250" s="33" t="s">
        <v>279</v>
      </c>
      <c r="JUD250" s="33" t="s">
        <v>279</v>
      </c>
      <c r="JUE250" s="33" t="s">
        <v>279</v>
      </c>
      <c r="JUF250" s="33" t="s">
        <v>279</v>
      </c>
      <c r="JUG250" s="33" t="s">
        <v>279</v>
      </c>
      <c r="JUH250" s="33" t="s">
        <v>279</v>
      </c>
      <c r="JUI250" s="33" t="s">
        <v>279</v>
      </c>
      <c r="JUJ250" s="33" t="s">
        <v>279</v>
      </c>
      <c r="JUK250" s="33" t="s">
        <v>279</v>
      </c>
      <c r="JUL250" s="33" t="s">
        <v>279</v>
      </c>
      <c r="JUM250" s="33" t="s">
        <v>279</v>
      </c>
      <c r="JUN250" s="33" t="s">
        <v>279</v>
      </c>
      <c r="JUO250" s="33" t="s">
        <v>279</v>
      </c>
      <c r="JUP250" s="33" t="s">
        <v>279</v>
      </c>
      <c r="JUQ250" s="33" t="s">
        <v>279</v>
      </c>
      <c r="JUR250" s="33" t="s">
        <v>279</v>
      </c>
      <c r="JUS250" s="33" t="s">
        <v>279</v>
      </c>
      <c r="JUT250" s="33" t="s">
        <v>279</v>
      </c>
      <c r="JUU250" s="33" t="s">
        <v>279</v>
      </c>
      <c r="JUV250" s="33" t="s">
        <v>279</v>
      </c>
      <c r="JUW250" s="33" t="s">
        <v>279</v>
      </c>
      <c r="JUX250" s="33" t="s">
        <v>279</v>
      </c>
      <c r="JUY250" s="33" t="s">
        <v>279</v>
      </c>
      <c r="JUZ250" s="33" t="s">
        <v>279</v>
      </c>
      <c r="JVA250" s="33" t="s">
        <v>279</v>
      </c>
      <c r="JVB250" s="33" t="s">
        <v>279</v>
      </c>
      <c r="JVC250" s="33" t="s">
        <v>279</v>
      </c>
      <c r="JVD250" s="33" t="s">
        <v>279</v>
      </c>
      <c r="JVE250" s="33" t="s">
        <v>279</v>
      </c>
      <c r="JVF250" s="33" t="s">
        <v>279</v>
      </c>
      <c r="JVG250" s="33" t="s">
        <v>279</v>
      </c>
      <c r="JVH250" s="33" t="s">
        <v>279</v>
      </c>
      <c r="JVI250" s="33" t="s">
        <v>279</v>
      </c>
      <c r="JVJ250" s="33" t="s">
        <v>279</v>
      </c>
      <c r="JVK250" s="33" t="s">
        <v>279</v>
      </c>
      <c r="JVL250" s="33" t="s">
        <v>279</v>
      </c>
      <c r="JVM250" s="33" t="s">
        <v>279</v>
      </c>
      <c r="JVN250" s="33" t="s">
        <v>279</v>
      </c>
      <c r="JVO250" s="33" t="s">
        <v>279</v>
      </c>
      <c r="JVP250" s="33" t="s">
        <v>279</v>
      </c>
      <c r="JVQ250" s="33" t="s">
        <v>279</v>
      </c>
      <c r="JVR250" s="33" t="s">
        <v>279</v>
      </c>
      <c r="JVS250" s="33" t="s">
        <v>279</v>
      </c>
      <c r="JVT250" s="33" t="s">
        <v>279</v>
      </c>
      <c r="JVU250" s="33" t="s">
        <v>279</v>
      </c>
      <c r="JVV250" s="33" t="s">
        <v>279</v>
      </c>
      <c r="JVW250" s="33" t="s">
        <v>279</v>
      </c>
      <c r="JVX250" s="33" t="s">
        <v>279</v>
      </c>
      <c r="JVY250" s="33" t="s">
        <v>279</v>
      </c>
      <c r="JVZ250" s="33" t="s">
        <v>279</v>
      </c>
      <c r="JWA250" s="33" t="s">
        <v>279</v>
      </c>
      <c r="JWB250" s="33" t="s">
        <v>279</v>
      </c>
      <c r="JWC250" s="33" t="s">
        <v>279</v>
      </c>
      <c r="JWD250" s="33" t="s">
        <v>279</v>
      </c>
      <c r="JWE250" s="33" t="s">
        <v>279</v>
      </c>
      <c r="JWF250" s="33" t="s">
        <v>279</v>
      </c>
      <c r="JWG250" s="33" t="s">
        <v>279</v>
      </c>
      <c r="JWH250" s="33" t="s">
        <v>279</v>
      </c>
      <c r="JWI250" s="33" t="s">
        <v>279</v>
      </c>
      <c r="JWJ250" s="33" t="s">
        <v>279</v>
      </c>
      <c r="JWK250" s="33" t="s">
        <v>279</v>
      </c>
      <c r="JWL250" s="33" t="s">
        <v>279</v>
      </c>
      <c r="JWM250" s="33" t="s">
        <v>279</v>
      </c>
      <c r="JWN250" s="33" t="s">
        <v>279</v>
      </c>
      <c r="JWO250" s="33" t="s">
        <v>279</v>
      </c>
      <c r="JWP250" s="33" t="s">
        <v>279</v>
      </c>
      <c r="JWQ250" s="33" t="s">
        <v>279</v>
      </c>
      <c r="JWR250" s="33" t="s">
        <v>279</v>
      </c>
      <c r="JWS250" s="33" t="s">
        <v>279</v>
      </c>
      <c r="JWT250" s="33" t="s">
        <v>279</v>
      </c>
      <c r="JWU250" s="33" t="s">
        <v>279</v>
      </c>
      <c r="JWV250" s="33" t="s">
        <v>279</v>
      </c>
      <c r="JWW250" s="33" t="s">
        <v>279</v>
      </c>
      <c r="JWX250" s="33" t="s">
        <v>279</v>
      </c>
      <c r="JWY250" s="33" t="s">
        <v>279</v>
      </c>
      <c r="JWZ250" s="33" t="s">
        <v>279</v>
      </c>
      <c r="JXA250" s="33" t="s">
        <v>279</v>
      </c>
      <c r="JXB250" s="33" t="s">
        <v>279</v>
      </c>
      <c r="JXC250" s="33" t="s">
        <v>279</v>
      </c>
      <c r="JXD250" s="33" t="s">
        <v>279</v>
      </c>
      <c r="JXE250" s="33" t="s">
        <v>279</v>
      </c>
      <c r="JXF250" s="33" t="s">
        <v>279</v>
      </c>
      <c r="JXG250" s="33" t="s">
        <v>279</v>
      </c>
      <c r="JXH250" s="33" t="s">
        <v>279</v>
      </c>
      <c r="JXI250" s="33" t="s">
        <v>279</v>
      </c>
      <c r="JXJ250" s="33" t="s">
        <v>279</v>
      </c>
      <c r="JXK250" s="33" t="s">
        <v>279</v>
      </c>
      <c r="JXL250" s="33" t="s">
        <v>279</v>
      </c>
      <c r="JXM250" s="33" t="s">
        <v>279</v>
      </c>
      <c r="JXN250" s="33" t="s">
        <v>279</v>
      </c>
      <c r="JXO250" s="33" t="s">
        <v>279</v>
      </c>
      <c r="JXP250" s="33" t="s">
        <v>279</v>
      </c>
      <c r="JXQ250" s="33" t="s">
        <v>279</v>
      </c>
      <c r="JXR250" s="33" t="s">
        <v>279</v>
      </c>
      <c r="JXS250" s="33" t="s">
        <v>279</v>
      </c>
      <c r="JXT250" s="33" t="s">
        <v>279</v>
      </c>
      <c r="JXU250" s="33" t="s">
        <v>279</v>
      </c>
      <c r="JXV250" s="33" t="s">
        <v>279</v>
      </c>
      <c r="JXW250" s="33" t="s">
        <v>279</v>
      </c>
      <c r="JXX250" s="33" t="s">
        <v>279</v>
      </c>
      <c r="JXY250" s="33" t="s">
        <v>279</v>
      </c>
      <c r="JXZ250" s="33" t="s">
        <v>279</v>
      </c>
      <c r="JYA250" s="33" t="s">
        <v>279</v>
      </c>
      <c r="JYB250" s="33" t="s">
        <v>279</v>
      </c>
      <c r="JYC250" s="33" t="s">
        <v>279</v>
      </c>
      <c r="JYD250" s="33" t="s">
        <v>279</v>
      </c>
      <c r="JYE250" s="33" t="s">
        <v>279</v>
      </c>
      <c r="JYF250" s="33" t="s">
        <v>279</v>
      </c>
      <c r="JYG250" s="33" t="s">
        <v>279</v>
      </c>
      <c r="JYH250" s="33" t="s">
        <v>279</v>
      </c>
      <c r="JYI250" s="33" t="s">
        <v>279</v>
      </c>
      <c r="JYJ250" s="33" t="s">
        <v>279</v>
      </c>
      <c r="JYK250" s="33" t="s">
        <v>279</v>
      </c>
      <c r="JYL250" s="33" t="s">
        <v>279</v>
      </c>
      <c r="JYM250" s="33" t="s">
        <v>279</v>
      </c>
      <c r="JYN250" s="33" t="s">
        <v>279</v>
      </c>
      <c r="JYO250" s="33" t="s">
        <v>279</v>
      </c>
      <c r="JYP250" s="33" t="s">
        <v>279</v>
      </c>
      <c r="JYQ250" s="33" t="s">
        <v>279</v>
      </c>
      <c r="JYR250" s="33" t="s">
        <v>279</v>
      </c>
      <c r="JYS250" s="33" t="s">
        <v>279</v>
      </c>
      <c r="JYT250" s="33" t="s">
        <v>279</v>
      </c>
      <c r="JYU250" s="33" t="s">
        <v>279</v>
      </c>
      <c r="JYV250" s="33" t="s">
        <v>279</v>
      </c>
      <c r="JYW250" s="33" t="s">
        <v>279</v>
      </c>
      <c r="JYX250" s="33" t="s">
        <v>279</v>
      </c>
      <c r="JYY250" s="33" t="s">
        <v>279</v>
      </c>
      <c r="JYZ250" s="33" t="s">
        <v>279</v>
      </c>
      <c r="JZA250" s="33" t="s">
        <v>279</v>
      </c>
      <c r="JZB250" s="33" t="s">
        <v>279</v>
      </c>
      <c r="JZC250" s="33" t="s">
        <v>279</v>
      </c>
      <c r="JZD250" s="33" t="s">
        <v>279</v>
      </c>
      <c r="JZE250" s="33" t="s">
        <v>279</v>
      </c>
      <c r="JZF250" s="33" t="s">
        <v>279</v>
      </c>
      <c r="JZG250" s="33" t="s">
        <v>279</v>
      </c>
      <c r="JZH250" s="33" t="s">
        <v>279</v>
      </c>
      <c r="JZI250" s="33" t="s">
        <v>279</v>
      </c>
      <c r="JZJ250" s="33" t="s">
        <v>279</v>
      </c>
      <c r="JZK250" s="33" t="s">
        <v>279</v>
      </c>
      <c r="JZL250" s="33" t="s">
        <v>279</v>
      </c>
      <c r="JZM250" s="33" t="s">
        <v>279</v>
      </c>
      <c r="JZN250" s="33" t="s">
        <v>279</v>
      </c>
      <c r="JZO250" s="33" t="s">
        <v>279</v>
      </c>
      <c r="JZP250" s="33" t="s">
        <v>279</v>
      </c>
      <c r="JZQ250" s="33" t="s">
        <v>279</v>
      </c>
      <c r="JZR250" s="33" t="s">
        <v>279</v>
      </c>
      <c r="JZS250" s="33" t="s">
        <v>279</v>
      </c>
      <c r="JZT250" s="33" t="s">
        <v>279</v>
      </c>
      <c r="JZU250" s="33" t="s">
        <v>279</v>
      </c>
      <c r="JZV250" s="33" t="s">
        <v>279</v>
      </c>
      <c r="JZW250" s="33" t="s">
        <v>279</v>
      </c>
      <c r="JZX250" s="33" t="s">
        <v>279</v>
      </c>
      <c r="JZY250" s="33" t="s">
        <v>279</v>
      </c>
      <c r="JZZ250" s="33" t="s">
        <v>279</v>
      </c>
      <c r="KAA250" s="33" t="s">
        <v>279</v>
      </c>
      <c r="KAB250" s="33" t="s">
        <v>279</v>
      </c>
      <c r="KAC250" s="33" t="s">
        <v>279</v>
      </c>
      <c r="KAD250" s="33" t="s">
        <v>279</v>
      </c>
      <c r="KAE250" s="33" t="s">
        <v>279</v>
      </c>
      <c r="KAF250" s="33" t="s">
        <v>279</v>
      </c>
      <c r="KAG250" s="33" t="s">
        <v>279</v>
      </c>
      <c r="KAH250" s="33" t="s">
        <v>279</v>
      </c>
      <c r="KAI250" s="33" t="s">
        <v>279</v>
      </c>
      <c r="KAJ250" s="33" t="s">
        <v>279</v>
      </c>
      <c r="KAK250" s="33" t="s">
        <v>279</v>
      </c>
      <c r="KAL250" s="33" t="s">
        <v>279</v>
      </c>
      <c r="KAM250" s="33" t="s">
        <v>279</v>
      </c>
      <c r="KAN250" s="33" t="s">
        <v>279</v>
      </c>
      <c r="KAO250" s="33" t="s">
        <v>279</v>
      </c>
      <c r="KAP250" s="33" t="s">
        <v>279</v>
      </c>
      <c r="KAQ250" s="33" t="s">
        <v>279</v>
      </c>
      <c r="KAR250" s="33" t="s">
        <v>279</v>
      </c>
      <c r="KAS250" s="33" t="s">
        <v>279</v>
      </c>
      <c r="KAT250" s="33" t="s">
        <v>279</v>
      </c>
      <c r="KAU250" s="33" t="s">
        <v>279</v>
      </c>
      <c r="KAV250" s="33" t="s">
        <v>279</v>
      </c>
      <c r="KAW250" s="33" t="s">
        <v>279</v>
      </c>
      <c r="KAX250" s="33" t="s">
        <v>279</v>
      </c>
      <c r="KAY250" s="33" t="s">
        <v>279</v>
      </c>
      <c r="KAZ250" s="33" t="s">
        <v>279</v>
      </c>
      <c r="KBA250" s="33" t="s">
        <v>279</v>
      </c>
      <c r="KBB250" s="33" t="s">
        <v>279</v>
      </c>
      <c r="KBC250" s="33" t="s">
        <v>279</v>
      </c>
      <c r="KBD250" s="33" t="s">
        <v>279</v>
      </c>
      <c r="KBE250" s="33" t="s">
        <v>279</v>
      </c>
      <c r="KBF250" s="33" t="s">
        <v>279</v>
      </c>
      <c r="KBG250" s="33" t="s">
        <v>279</v>
      </c>
      <c r="KBH250" s="33" t="s">
        <v>279</v>
      </c>
      <c r="KBI250" s="33" t="s">
        <v>279</v>
      </c>
      <c r="KBJ250" s="33" t="s">
        <v>279</v>
      </c>
      <c r="KBK250" s="33" t="s">
        <v>279</v>
      </c>
      <c r="KBL250" s="33" t="s">
        <v>279</v>
      </c>
      <c r="KBM250" s="33" t="s">
        <v>279</v>
      </c>
      <c r="KBN250" s="33" t="s">
        <v>279</v>
      </c>
      <c r="KBO250" s="33" t="s">
        <v>279</v>
      </c>
      <c r="KBP250" s="33" t="s">
        <v>279</v>
      </c>
      <c r="KBQ250" s="33" t="s">
        <v>279</v>
      </c>
      <c r="KBR250" s="33" t="s">
        <v>279</v>
      </c>
      <c r="KBS250" s="33" t="s">
        <v>279</v>
      </c>
      <c r="KBT250" s="33" t="s">
        <v>279</v>
      </c>
      <c r="KBU250" s="33" t="s">
        <v>279</v>
      </c>
      <c r="KBV250" s="33" t="s">
        <v>279</v>
      </c>
      <c r="KBW250" s="33" t="s">
        <v>279</v>
      </c>
      <c r="KBX250" s="33" t="s">
        <v>279</v>
      </c>
      <c r="KBY250" s="33" t="s">
        <v>279</v>
      </c>
      <c r="KBZ250" s="33" t="s">
        <v>279</v>
      </c>
      <c r="KCA250" s="33" t="s">
        <v>279</v>
      </c>
      <c r="KCB250" s="33" t="s">
        <v>279</v>
      </c>
      <c r="KCC250" s="33" t="s">
        <v>279</v>
      </c>
      <c r="KCD250" s="33" t="s">
        <v>279</v>
      </c>
      <c r="KCE250" s="33" t="s">
        <v>279</v>
      </c>
      <c r="KCF250" s="33" t="s">
        <v>279</v>
      </c>
      <c r="KCG250" s="33" t="s">
        <v>279</v>
      </c>
      <c r="KCH250" s="33" t="s">
        <v>279</v>
      </c>
      <c r="KCI250" s="33" t="s">
        <v>279</v>
      </c>
      <c r="KCJ250" s="33" t="s">
        <v>279</v>
      </c>
      <c r="KCK250" s="33" t="s">
        <v>279</v>
      </c>
      <c r="KCL250" s="33" t="s">
        <v>279</v>
      </c>
      <c r="KCM250" s="33" t="s">
        <v>279</v>
      </c>
      <c r="KCN250" s="33" t="s">
        <v>279</v>
      </c>
      <c r="KCO250" s="33" t="s">
        <v>279</v>
      </c>
      <c r="KCP250" s="33" t="s">
        <v>279</v>
      </c>
      <c r="KCQ250" s="33" t="s">
        <v>279</v>
      </c>
      <c r="KCR250" s="33" t="s">
        <v>279</v>
      </c>
      <c r="KCS250" s="33" t="s">
        <v>279</v>
      </c>
      <c r="KCT250" s="33" t="s">
        <v>279</v>
      </c>
      <c r="KCU250" s="33" t="s">
        <v>279</v>
      </c>
      <c r="KCV250" s="33" t="s">
        <v>279</v>
      </c>
      <c r="KCW250" s="33" t="s">
        <v>279</v>
      </c>
      <c r="KCX250" s="33" t="s">
        <v>279</v>
      </c>
      <c r="KCY250" s="33" t="s">
        <v>279</v>
      </c>
      <c r="KCZ250" s="33" t="s">
        <v>279</v>
      </c>
      <c r="KDA250" s="33" t="s">
        <v>279</v>
      </c>
      <c r="KDB250" s="33" t="s">
        <v>279</v>
      </c>
      <c r="KDC250" s="33" t="s">
        <v>279</v>
      </c>
      <c r="KDD250" s="33" t="s">
        <v>279</v>
      </c>
      <c r="KDE250" s="33" t="s">
        <v>279</v>
      </c>
      <c r="KDF250" s="33" t="s">
        <v>279</v>
      </c>
      <c r="KDG250" s="33" t="s">
        <v>279</v>
      </c>
      <c r="KDH250" s="33" t="s">
        <v>279</v>
      </c>
      <c r="KDI250" s="33" t="s">
        <v>279</v>
      </c>
      <c r="KDJ250" s="33" t="s">
        <v>279</v>
      </c>
      <c r="KDK250" s="33" t="s">
        <v>279</v>
      </c>
      <c r="KDL250" s="33" t="s">
        <v>279</v>
      </c>
      <c r="KDM250" s="33" t="s">
        <v>279</v>
      </c>
      <c r="KDN250" s="33" t="s">
        <v>279</v>
      </c>
      <c r="KDO250" s="33" t="s">
        <v>279</v>
      </c>
      <c r="KDP250" s="33" t="s">
        <v>279</v>
      </c>
      <c r="KDQ250" s="33" t="s">
        <v>279</v>
      </c>
      <c r="KDR250" s="33" t="s">
        <v>279</v>
      </c>
      <c r="KDS250" s="33" t="s">
        <v>279</v>
      </c>
      <c r="KDT250" s="33" t="s">
        <v>279</v>
      </c>
      <c r="KDU250" s="33" t="s">
        <v>279</v>
      </c>
      <c r="KDV250" s="33" t="s">
        <v>279</v>
      </c>
      <c r="KDW250" s="33" t="s">
        <v>279</v>
      </c>
      <c r="KDX250" s="33" t="s">
        <v>279</v>
      </c>
      <c r="KDY250" s="33" t="s">
        <v>279</v>
      </c>
      <c r="KDZ250" s="33" t="s">
        <v>279</v>
      </c>
      <c r="KEA250" s="33" t="s">
        <v>279</v>
      </c>
      <c r="KEB250" s="33" t="s">
        <v>279</v>
      </c>
      <c r="KEC250" s="33" t="s">
        <v>279</v>
      </c>
      <c r="KED250" s="33" t="s">
        <v>279</v>
      </c>
      <c r="KEE250" s="33" t="s">
        <v>279</v>
      </c>
      <c r="KEF250" s="33" t="s">
        <v>279</v>
      </c>
      <c r="KEG250" s="33" t="s">
        <v>279</v>
      </c>
      <c r="KEH250" s="33" t="s">
        <v>279</v>
      </c>
      <c r="KEI250" s="33" t="s">
        <v>279</v>
      </c>
      <c r="KEJ250" s="33" t="s">
        <v>279</v>
      </c>
      <c r="KEK250" s="33" t="s">
        <v>279</v>
      </c>
      <c r="KEL250" s="33" t="s">
        <v>279</v>
      </c>
      <c r="KEM250" s="33" t="s">
        <v>279</v>
      </c>
      <c r="KEN250" s="33" t="s">
        <v>279</v>
      </c>
      <c r="KEO250" s="33" t="s">
        <v>279</v>
      </c>
      <c r="KEP250" s="33" t="s">
        <v>279</v>
      </c>
      <c r="KEQ250" s="33" t="s">
        <v>279</v>
      </c>
      <c r="KER250" s="33" t="s">
        <v>279</v>
      </c>
      <c r="KES250" s="33" t="s">
        <v>279</v>
      </c>
      <c r="KET250" s="33" t="s">
        <v>279</v>
      </c>
      <c r="KEU250" s="33" t="s">
        <v>279</v>
      </c>
      <c r="KEV250" s="33" t="s">
        <v>279</v>
      </c>
      <c r="KEW250" s="33" t="s">
        <v>279</v>
      </c>
      <c r="KEX250" s="33" t="s">
        <v>279</v>
      </c>
      <c r="KEY250" s="33" t="s">
        <v>279</v>
      </c>
      <c r="KEZ250" s="33" t="s">
        <v>279</v>
      </c>
      <c r="KFA250" s="33" t="s">
        <v>279</v>
      </c>
      <c r="KFB250" s="33" t="s">
        <v>279</v>
      </c>
      <c r="KFC250" s="33" t="s">
        <v>279</v>
      </c>
      <c r="KFD250" s="33" t="s">
        <v>279</v>
      </c>
      <c r="KFE250" s="33" t="s">
        <v>279</v>
      </c>
      <c r="KFF250" s="33" t="s">
        <v>279</v>
      </c>
      <c r="KFG250" s="33" t="s">
        <v>279</v>
      </c>
      <c r="KFH250" s="33" t="s">
        <v>279</v>
      </c>
      <c r="KFI250" s="33" t="s">
        <v>279</v>
      </c>
      <c r="KFJ250" s="33" t="s">
        <v>279</v>
      </c>
      <c r="KFK250" s="33" t="s">
        <v>279</v>
      </c>
      <c r="KFL250" s="33" t="s">
        <v>279</v>
      </c>
      <c r="KFM250" s="33" t="s">
        <v>279</v>
      </c>
      <c r="KFN250" s="33" t="s">
        <v>279</v>
      </c>
      <c r="KFO250" s="33" t="s">
        <v>279</v>
      </c>
      <c r="KFP250" s="33" t="s">
        <v>279</v>
      </c>
      <c r="KFQ250" s="33" t="s">
        <v>279</v>
      </c>
      <c r="KFR250" s="33" t="s">
        <v>279</v>
      </c>
      <c r="KFS250" s="33" t="s">
        <v>279</v>
      </c>
      <c r="KFT250" s="33" t="s">
        <v>279</v>
      </c>
      <c r="KFU250" s="33" t="s">
        <v>279</v>
      </c>
      <c r="KFV250" s="33" t="s">
        <v>279</v>
      </c>
      <c r="KFW250" s="33" t="s">
        <v>279</v>
      </c>
      <c r="KFX250" s="33" t="s">
        <v>279</v>
      </c>
      <c r="KFY250" s="33" t="s">
        <v>279</v>
      </c>
      <c r="KFZ250" s="33" t="s">
        <v>279</v>
      </c>
      <c r="KGA250" s="33" t="s">
        <v>279</v>
      </c>
      <c r="KGB250" s="33" t="s">
        <v>279</v>
      </c>
      <c r="KGC250" s="33" t="s">
        <v>279</v>
      </c>
      <c r="KGD250" s="33" t="s">
        <v>279</v>
      </c>
      <c r="KGE250" s="33" t="s">
        <v>279</v>
      </c>
      <c r="KGF250" s="33" t="s">
        <v>279</v>
      </c>
      <c r="KGG250" s="33" t="s">
        <v>279</v>
      </c>
      <c r="KGH250" s="33" t="s">
        <v>279</v>
      </c>
      <c r="KGI250" s="33" t="s">
        <v>279</v>
      </c>
      <c r="KGJ250" s="33" t="s">
        <v>279</v>
      </c>
      <c r="KGK250" s="33" t="s">
        <v>279</v>
      </c>
      <c r="KGL250" s="33" t="s">
        <v>279</v>
      </c>
      <c r="KGM250" s="33" t="s">
        <v>279</v>
      </c>
      <c r="KGN250" s="33" t="s">
        <v>279</v>
      </c>
      <c r="KGO250" s="33" t="s">
        <v>279</v>
      </c>
      <c r="KGP250" s="33" t="s">
        <v>279</v>
      </c>
      <c r="KGQ250" s="33" t="s">
        <v>279</v>
      </c>
      <c r="KGR250" s="33" t="s">
        <v>279</v>
      </c>
      <c r="KGS250" s="33" t="s">
        <v>279</v>
      </c>
      <c r="KGT250" s="33" t="s">
        <v>279</v>
      </c>
      <c r="KGU250" s="33" t="s">
        <v>279</v>
      </c>
      <c r="KGV250" s="33" t="s">
        <v>279</v>
      </c>
      <c r="KGW250" s="33" t="s">
        <v>279</v>
      </c>
      <c r="KGX250" s="33" t="s">
        <v>279</v>
      </c>
      <c r="KGY250" s="33" t="s">
        <v>279</v>
      </c>
      <c r="KGZ250" s="33" t="s">
        <v>279</v>
      </c>
      <c r="KHA250" s="33" t="s">
        <v>279</v>
      </c>
      <c r="KHB250" s="33" t="s">
        <v>279</v>
      </c>
      <c r="KHC250" s="33" t="s">
        <v>279</v>
      </c>
      <c r="KHD250" s="33" t="s">
        <v>279</v>
      </c>
      <c r="KHE250" s="33" t="s">
        <v>279</v>
      </c>
      <c r="KHF250" s="33" t="s">
        <v>279</v>
      </c>
      <c r="KHG250" s="33" t="s">
        <v>279</v>
      </c>
      <c r="KHH250" s="33" t="s">
        <v>279</v>
      </c>
      <c r="KHI250" s="33" t="s">
        <v>279</v>
      </c>
      <c r="KHJ250" s="33" t="s">
        <v>279</v>
      </c>
      <c r="KHK250" s="33" t="s">
        <v>279</v>
      </c>
      <c r="KHL250" s="33" t="s">
        <v>279</v>
      </c>
      <c r="KHM250" s="33" t="s">
        <v>279</v>
      </c>
      <c r="KHN250" s="33" t="s">
        <v>279</v>
      </c>
      <c r="KHO250" s="33" t="s">
        <v>279</v>
      </c>
      <c r="KHP250" s="33" t="s">
        <v>279</v>
      </c>
      <c r="KHQ250" s="33" t="s">
        <v>279</v>
      </c>
      <c r="KHR250" s="33" t="s">
        <v>279</v>
      </c>
      <c r="KHS250" s="33" t="s">
        <v>279</v>
      </c>
      <c r="KHT250" s="33" t="s">
        <v>279</v>
      </c>
      <c r="KHU250" s="33" t="s">
        <v>279</v>
      </c>
      <c r="KHV250" s="33" t="s">
        <v>279</v>
      </c>
      <c r="KHW250" s="33" t="s">
        <v>279</v>
      </c>
      <c r="KHX250" s="33" t="s">
        <v>279</v>
      </c>
      <c r="KHY250" s="33" t="s">
        <v>279</v>
      </c>
      <c r="KHZ250" s="33" t="s">
        <v>279</v>
      </c>
      <c r="KIA250" s="33" t="s">
        <v>279</v>
      </c>
      <c r="KIB250" s="33" t="s">
        <v>279</v>
      </c>
      <c r="KIC250" s="33" t="s">
        <v>279</v>
      </c>
      <c r="KID250" s="33" t="s">
        <v>279</v>
      </c>
      <c r="KIE250" s="33" t="s">
        <v>279</v>
      </c>
      <c r="KIF250" s="33" t="s">
        <v>279</v>
      </c>
      <c r="KIG250" s="33" t="s">
        <v>279</v>
      </c>
      <c r="KIH250" s="33" t="s">
        <v>279</v>
      </c>
      <c r="KII250" s="33" t="s">
        <v>279</v>
      </c>
      <c r="KIJ250" s="33" t="s">
        <v>279</v>
      </c>
      <c r="KIK250" s="33" t="s">
        <v>279</v>
      </c>
      <c r="KIL250" s="33" t="s">
        <v>279</v>
      </c>
      <c r="KIM250" s="33" t="s">
        <v>279</v>
      </c>
      <c r="KIN250" s="33" t="s">
        <v>279</v>
      </c>
      <c r="KIO250" s="33" t="s">
        <v>279</v>
      </c>
      <c r="KIP250" s="33" t="s">
        <v>279</v>
      </c>
      <c r="KIQ250" s="33" t="s">
        <v>279</v>
      </c>
      <c r="KIR250" s="33" t="s">
        <v>279</v>
      </c>
      <c r="KIS250" s="33" t="s">
        <v>279</v>
      </c>
      <c r="KIT250" s="33" t="s">
        <v>279</v>
      </c>
      <c r="KIU250" s="33" t="s">
        <v>279</v>
      </c>
      <c r="KIV250" s="33" t="s">
        <v>279</v>
      </c>
      <c r="KIW250" s="33" t="s">
        <v>279</v>
      </c>
      <c r="KIX250" s="33" t="s">
        <v>279</v>
      </c>
      <c r="KIY250" s="33" t="s">
        <v>279</v>
      </c>
      <c r="KIZ250" s="33" t="s">
        <v>279</v>
      </c>
      <c r="KJA250" s="33" t="s">
        <v>279</v>
      </c>
      <c r="KJB250" s="33" t="s">
        <v>279</v>
      </c>
      <c r="KJC250" s="33" t="s">
        <v>279</v>
      </c>
      <c r="KJD250" s="33" t="s">
        <v>279</v>
      </c>
      <c r="KJE250" s="33" t="s">
        <v>279</v>
      </c>
      <c r="KJF250" s="33" t="s">
        <v>279</v>
      </c>
      <c r="KJG250" s="33" t="s">
        <v>279</v>
      </c>
      <c r="KJH250" s="33" t="s">
        <v>279</v>
      </c>
      <c r="KJI250" s="33" t="s">
        <v>279</v>
      </c>
      <c r="KJJ250" s="33" t="s">
        <v>279</v>
      </c>
      <c r="KJK250" s="33" t="s">
        <v>279</v>
      </c>
      <c r="KJL250" s="33" t="s">
        <v>279</v>
      </c>
      <c r="KJM250" s="33" t="s">
        <v>279</v>
      </c>
      <c r="KJN250" s="33" t="s">
        <v>279</v>
      </c>
      <c r="KJO250" s="33" t="s">
        <v>279</v>
      </c>
      <c r="KJP250" s="33" t="s">
        <v>279</v>
      </c>
      <c r="KJQ250" s="33" t="s">
        <v>279</v>
      </c>
      <c r="KJR250" s="33" t="s">
        <v>279</v>
      </c>
      <c r="KJS250" s="33" t="s">
        <v>279</v>
      </c>
      <c r="KJT250" s="33" t="s">
        <v>279</v>
      </c>
      <c r="KJU250" s="33" t="s">
        <v>279</v>
      </c>
      <c r="KJV250" s="33" t="s">
        <v>279</v>
      </c>
      <c r="KJW250" s="33" t="s">
        <v>279</v>
      </c>
      <c r="KJX250" s="33" t="s">
        <v>279</v>
      </c>
      <c r="KJY250" s="33" t="s">
        <v>279</v>
      </c>
      <c r="KJZ250" s="33" t="s">
        <v>279</v>
      </c>
      <c r="KKA250" s="33" t="s">
        <v>279</v>
      </c>
      <c r="KKB250" s="33" t="s">
        <v>279</v>
      </c>
      <c r="KKC250" s="33" t="s">
        <v>279</v>
      </c>
      <c r="KKD250" s="33" t="s">
        <v>279</v>
      </c>
      <c r="KKE250" s="33" t="s">
        <v>279</v>
      </c>
      <c r="KKF250" s="33" t="s">
        <v>279</v>
      </c>
      <c r="KKG250" s="33" t="s">
        <v>279</v>
      </c>
      <c r="KKH250" s="33" t="s">
        <v>279</v>
      </c>
      <c r="KKI250" s="33" t="s">
        <v>279</v>
      </c>
      <c r="KKJ250" s="33" t="s">
        <v>279</v>
      </c>
      <c r="KKK250" s="33" t="s">
        <v>279</v>
      </c>
      <c r="KKL250" s="33" t="s">
        <v>279</v>
      </c>
      <c r="KKM250" s="33" t="s">
        <v>279</v>
      </c>
      <c r="KKN250" s="33" t="s">
        <v>279</v>
      </c>
      <c r="KKO250" s="33" t="s">
        <v>279</v>
      </c>
      <c r="KKP250" s="33" t="s">
        <v>279</v>
      </c>
      <c r="KKQ250" s="33" t="s">
        <v>279</v>
      </c>
      <c r="KKR250" s="33" t="s">
        <v>279</v>
      </c>
      <c r="KKS250" s="33" t="s">
        <v>279</v>
      </c>
      <c r="KKT250" s="33" t="s">
        <v>279</v>
      </c>
      <c r="KKU250" s="33" t="s">
        <v>279</v>
      </c>
      <c r="KKV250" s="33" t="s">
        <v>279</v>
      </c>
      <c r="KKW250" s="33" t="s">
        <v>279</v>
      </c>
      <c r="KKX250" s="33" t="s">
        <v>279</v>
      </c>
      <c r="KKY250" s="33" t="s">
        <v>279</v>
      </c>
      <c r="KKZ250" s="33" t="s">
        <v>279</v>
      </c>
      <c r="KLA250" s="33" t="s">
        <v>279</v>
      </c>
      <c r="KLB250" s="33" t="s">
        <v>279</v>
      </c>
      <c r="KLC250" s="33" t="s">
        <v>279</v>
      </c>
      <c r="KLD250" s="33" t="s">
        <v>279</v>
      </c>
      <c r="KLE250" s="33" t="s">
        <v>279</v>
      </c>
      <c r="KLF250" s="33" t="s">
        <v>279</v>
      </c>
      <c r="KLG250" s="33" t="s">
        <v>279</v>
      </c>
      <c r="KLH250" s="33" t="s">
        <v>279</v>
      </c>
      <c r="KLI250" s="33" t="s">
        <v>279</v>
      </c>
      <c r="KLJ250" s="33" t="s">
        <v>279</v>
      </c>
      <c r="KLK250" s="33" t="s">
        <v>279</v>
      </c>
      <c r="KLL250" s="33" t="s">
        <v>279</v>
      </c>
      <c r="KLM250" s="33" t="s">
        <v>279</v>
      </c>
      <c r="KLN250" s="33" t="s">
        <v>279</v>
      </c>
      <c r="KLO250" s="33" t="s">
        <v>279</v>
      </c>
      <c r="KLP250" s="33" t="s">
        <v>279</v>
      </c>
      <c r="KLQ250" s="33" t="s">
        <v>279</v>
      </c>
      <c r="KLR250" s="33" t="s">
        <v>279</v>
      </c>
      <c r="KLS250" s="33" t="s">
        <v>279</v>
      </c>
      <c r="KLT250" s="33" t="s">
        <v>279</v>
      </c>
      <c r="KLU250" s="33" t="s">
        <v>279</v>
      </c>
      <c r="KLV250" s="33" t="s">
        <v>279</v>
      </c>
      <c r="KLW250" s="33" t="s">
        <v>279</v>
      </c>
      <c r="KLX250" s="33" t="s">
        <v>279</v>
      </c>
      <c r="KLY250" s="33" t="s">
        <v>279</v>
      </c>
      <c r="KLZ250" s="33" t="s">
        <v>279</v>
      </c>
      <c r="KMA250" s="33" t="s">
        <v>279</v>
      </c>
      <c r="KMB250" s="33" t="s">
        <v>279</v>
      </c>
      <c r="KMC250" s="33" t="s">
        <v>279</v>
      </c>
      <c r="KMD250" s="33" t="s">
        <v>279</v>
      </c>
      <c r="KME250" s="33" t="s">
        <v>279</v>
      </c>
      <c r="KMF250" s="33" t="s">
        <v>279</v>
      </c>
      <c r="KMG250" s="33" t="s">
        <v>279</v>
      </c>
      <c r="KMH250" s="33" t="s">
        <v>279</v>
      </c>
      <c r="KMI250" s="33" t="s">
        <v>279</v>
      </c>
      <c r="KMJ250" s="33" t="s">
        <v>279</v>
      </c>
      <c r="KMK250" s="33" t="s">
        <v>279</v>
      </c>
      <c r="KML250" s="33" t="s">
        <v>279</v>
      </c>
      <c r="KMM250" s="33" t="s">
        <v>279</v>
      </c>
      <c r="KMN250" s="33" t="s">
        <v>279</v>
      </c>
      <c r="KMO250" s="33" t="s">
        <v>279</v>
      </c>
      <c r="KMP250" s="33" t="s">
        <v>279</v>
      </c>
      <c r="KMQ250" s="33" t="s">
        <v>279</v>
      </c>
      <c r="KMR250" s="33" t="s">
        <v>279</v>
      </c>
      <c r="KMS250" s="33" t="s">
        <v>279</v>
      </c>
      <c r="KMT250" s="33" t="s">
        <v>279</v>
      </c>
      <c r="KMU250" s="33" t="s">
        <v>279</v>
      </c>
      <c r="KMV250" s="33" t="s">
        <v>279</v>
      </c>
      <c r="KMW250" s="33" t="s">
        <v>279</v>
      </c>
      <c r="KMX250" s="33" t="s">
        <v>279</v>
      </c>
      <c r="KMY250" s="33" t="s">
        <v>279</v>
      </c>
      <c r="KMZ250" s="33" t="s">
        <v>279</v>
      </c>
      <c r="KNA250" s="33" t="s">
        <v>279</v>
      </c>
      <c r="KNB250" s="33" t="s">
        <v>279</v>
      </c>
      <c r="KNC250" s="33" t="s">
        <v>279</v>
      </c>
      <c r="KND250" s="33" t="s">
        <v>279</v>
      </c>
      <c r="KNE250" s="33" t="s">
        <v>279</v>
      </c>
      <c r="KNF250" s="33" t="s">
        <v>279</v>
      </c>
      <c r="KNG250" s="33" t="s">
        <v>279</v>
      </c>
      <c r="KNH250" s="33" t="s">
        <v>279</v>
      </c>
      <c r="KNI250" s="33" t="s">
        <v>279</v>
      </c>
      <c r="KNJ250" s="33" t="s">
        <v>279</v>
      </c>
      <c r="KNK250" s="33" t="s">
        <v>279</v>
      </c>
      <c r="KNL250" s="33" t="s">
        <v>279</v>
      </c>
      <c r="KNM250" s="33" t="s">
        <v>279</v>
      </c>
      <c r="KNN250" s="33" t="s">
        <v>279</v>
      </c>
      <c r="KNO250" s="33" t="s">
        <v>279</v>
      </c>
      <c r="KNP250" s="33" t="s">
        <v>279</v>
      </c>
      <c r="KNQ250" s="33" t="s">
        <v>279</v>
      </c>
      <c r="KNR250" s="33" t="s">
        <v>279</v>
      </c>
      <c r="KNS250" s="33" t="s">
        <v>279</v>
      </c>
      <c r="KNT250" s="33" t="s">
        <v>279</v>
      </c>
      <c r="KNU250" s="33" t="s">
        <v>279</v>
      </c>
      <c r="KNV250" s="33" t="s">
        <v>279</v>
      </c>
      <c r="KNW250" s="33" t="s">
        <v>279</v>
      </c>
      <c r="KNX250" s="33" t="s">
        <v>279</v>
      </c>
      <c r="KNY250" s="33" t="s">
        <v>279</v>
      </c>
      <c r="KNZ250" s="33" t="s">
        <v>279</v>
      </c>
      <c r="KOA250" s="33" t="s">
        <v>279</v>
      </c>
      <c r="KOB250" s="33" t="s">
        <v>279</v>
      </c>
      <c r="KOC250" s="33" t="s">
        <v>279</v>
      </c>
      <c r="KOD250" s="33" t="s">
        <v>279</v>
      </c>
      <c r="KOE250" s="33" t="s">
        <v>279</v>
      </c>
      <c r="KOF250" s="33" t="s">
        <v>279</v>
      </c>
      <c r="KOG250" s="33" t="s">
        <v>279</v>
      </c>
      <c r="KOH250" s="33" t="s">
        <v>279</v>
      </c>
      <c r="KOI250" s="33" t="s">
        <v>279</v>
      </c>
      <c r="KOJ250" s="33" t="s">
        <v>279</v>
      </c>
      <c r="KOK250" s="33" t="s">
        <v>279</v>
      </c>
      <c r="KOL250" s="33" t="s">
        <v>279</v>
      </c>
      <c r="KOM250" s="33" t="s">
        <v>279</v>
      </c>
      <c r="KON250" s="33" t="s">
        <v>279</v>
      </c>
      <c r="KOO250" s="33" t="s">
        <v>279</v>
      </c>
      <c r="KOP250" s="33" t="s">
        <v>279</v>
      </c>
      <c r="KOQ250" s="33" t="s">
        <v>279</v>
      </c>
      <c r="KOR250" s="33" t="s">
        <v>279</v>
      </c>
      <c r="KOS250" s="33" t="s">
        <v>279</v>
      </c>
      <c r="KOT250" s="33" t="s">
        <v>279</v>
      </c>
      <c r="KOU250" s="33" t="s">
        <v>279</v>
      </c>
      <c r="KOV250" s="33" t="s">
        <v>279</v>
      </c>
      <c r="KOW250" s="33" t="s">
        <v>279</v>
      </c>
      <c r="KOX250" s="33" t="s">
        <v>279</v>
      </c>
      <c r="KOY250" s="33" t="s">
        <v>279</v>
      </c>
      <c r="KOZ250" s="33" t="s">
        <v>279</v>
      </c>
      <c r="KPA250" s="33" t="s">
        <v>279</v>
      </c>
      <c r="KPB250" s="33" t="s">
        <v>279</v>
      </c>
      <c r="KPC250" s="33" t="s">
        <v>279</v>
      </c>
      <c r="KPD250" s="33" t="s">
        <v>279</v>
      </c>
      <c r="KPE250" s="33" t="s">
        <v>279</v>
      </c>
      <c r="KPF250" s="33" t="s">
        <v>279</v>
      </c>
      <c r="KPG250" s="33" t="s">
        <v>279</v>
      </c>
      <c r="KPH250" s="33" t="s">
        <v>279</v>
      </c>
      <c r="KPI250" s="33" t="s">
        <v>279</v>
      </c>
      <c r="KPJ250" s="33" t="s">
        <v>279</v>
      </c>
      <c r="KPK250" s="33" t="s">
        <v>279</v>
      </c>
      <c r="KPL250" s="33" t="s">
        <v>279</v>
      </c>
      <c r="KPM250" s="33" t="s">
        <v>279</v>
      </c>
      <c r="KPN250" s="33" t="s">
        <v>279</v>
      </c>
      <c r="KPO250" s="33" t="s">
        <v>279</v>
      </c>
      <c r="KPP250" s="33" t="s">
        <v>279</v>
      </c>
      <c r="KPQ250" s="33" t="s">
        <v>279</v>
      </c>
      <c r="KPR250" s="33" t="s">
        <v>279</v>
      </c>
      <c r="KPS250" s="33" t="s">
        <v>279</v>
      </c>
      <c r="KPT250" s="33" t="s">
        <v>279</v>
      </c>
      <c r="KPU250" s="33" t="s">
        <v>279</v>
      </c>
      <c r="KPV250" s="33" t="s">
        <v>279</v>
      </c>
      <c r="KPW250" s="33" t="s">
        <v>279</v>
      </c>
      <c r="KPX250" s="33" t="s">
        <v>279</v>
      </c>
      <c r="KPY250" s="33" t="s">
        <v>279</v>
      </c>
      <c r="KPZ250" s="33" t="s">
        <v>279</v>
      </c>
      <c r="KQA250" s="33" t="s">
        <v>279</v>
      </c>
      <c r="KQB250" s="33" t="s">
        <v>279</v>
      </c>
      <c r="KQC250" s="33" t="s">
        <v>279</v>
      </c>
      <c r="KQD250" s="33" t="s">
        <v>279</v>
      </c>
      <c r="KQE250" s="33" t="s">
        <v>279</v>
      </c>
      <c r="KQF250" s="33" t="s">
        <v>279</v>
      </c>
      <c r="KQG250" s="33" t="s">
        <v>279</v>
      </c>
      <c r="KQH250" s="33" t="s">
        <v>279</v>
      </c>
      <c r="KQI250" s="33" t="s">
        <v>279</v>
      </c>
      <c r="KQJ250" s="33" t="s">
        <v>279</v>
      </c>
      <c r="KQK250" s="33" t="s">
        <v>279</v>
      </c>
      <c r="KQL250" s="33" t="s">
        <v>279</v>
      </c>
      <c r="KQM250" s="33" t="s">
        <v>279</v>
      </c>
      <c r="KQN250" s="33" t="s">
        <v>279</v>
      </c>
      <c r="KQO250" s="33" t="s">
        <v>279</v>
      </c>
      <c r="KQP250" s="33" t="s">
        <v>279</v>
      </c>
      <c r="KQQ250" s="33" t="s">
        <v>279</v>
      </c>
      <c r="KQR250" s="33" t="s">
        <v>279</v>
      </c>
      <c r="KQS250" s="33" t="s">
        <v>279</v>
      </c>
      <c r="KQT250" s="33" t="s">
        <v>279</v>
      </c>
      <c r="KQU250" s="33" t="s">
        <v>279</v>
      </c>
      <c r="KQV250" s="33" t="s">
        <v>279</v>
      </c>
      <c r="KQW250" s="33" t="s">
        <v>279</v>
      </c>
      <c r="KQX250" s="33" t="s">
        <v>279</v>
      </c>
      <c r="KQY250" s="33" t="s">
        <v>279</v>
      </c>
      <c r="KQZ250" s="33" t="s">
        <v>279</v>
      </c>
      <c r="KRA250" s="33" t="s">
        <v>279</v>
      </c>
      <c r="KRB250" s="33" t="s">
        <v>279</v>
      </c>
      <c r="KRC250" s="33" t="s">
        <v>279</v>
      </c>
      <c r="KRD250" s="33" t="s">
        <v>279</v>
      </c>
      <c r="KRE250" s="33" t="s">
        <v>279</v>
      </c>
      <c r="KRF250" s="33" t="s">
        <v>279</v>
      </c>
      <c r="KRG250" s="33" t="s">
        <v>279</v>
      </c>
      <c r="KRH250" s="33" t="s">
        <v>279</v>
      </c>
      <c r="KRI250" s="33" t="s">
        <v>279</v>
      </c>
      <c r="KRJ250" s="33" t="s">
        <v>279</v>
      </c>
      <c r="KRK250" s="33" t="s">
        <v>279</v>
      </c>
      <c r="KRL250" s="33" t="s">
        <v>279</v>
      </c>
      <c r="KRM250" s="33" t="s">
        <v>279</v>
      </c>
      <c r="KRN250" s="33" t="s">
        <v>279</v>
      </c>
      <c r="KRO250" s="33" t="s">
        <v>279</v>
      </c>
      <c r="KRP250" s="33" t="s">
        <v>279</v>
      </c>
      <c r="KRQ250" s="33" t="s">
        <v>279</v>
      </c>
      <c r="KRR250" s="33" t="s">
        <v>279</v>
      </c>
      <c r="KRS250" s="33" t="s">
        <v>279</v>
      </c>
      <c r="KRT250" s="33" t="s">
        <v>279</v>
      </c>
      <c r="KRU250" s="33" t="s">
        <v>279</v>
      </c>
      <c r="KRV250" s="33" t="s">
        <v>279</v>
      </c>
      <c r="KRW250" s="33" t="s">
        <v>279</v>
      </c>
      <c r="KRX250" s="33" t="s">
        <v>279</v>
      </c>
      <c r="KRY250" s="33" t="s">
        <v>279</v>
      </c>
      <c r="KRZ250" s="33" t="s">
        <v>279</v>
      </c>
      <c r="KSA250" s="33" t="s">
        <v>279</v>
      </c>
      <c r="KSB250" s="33" t="s">
        <v>279</v>
      </c>
      <c r="KSC250" s="33" t="s">
        <v>279</v>
      </c>
      <c r="KSD250" s="33" t="s">
        <v>279</v>
      </c>
      <c r="KSE250" s="33" t="s">
        <v>279</v>
      </c>
      <c r="KSF250" s="33" t="s">
        <v>279</v>
      </c>
      <c r="KSG250" s="33" t="s">
        <v>279</v>
      </c>
      <c r="KSH250" s="33" t="s">
        <v>279</v>
      </c>
      <c r="KSI250" s="33" t="s">
        <v>279</v>
      </c>
      <c r="KSJ250" s="33" t="s">
        <v>279</v>
      </c>
      <c r="KSK250" s="33" t="s">
        <v>279</v>
      </c>
      <c r="KSL250" s="33" t="s">
        <v>279</v>
      </c>
      <c r="KSM250" s="33" t="s">
        <v>279</v>
      </c>
      <c r="KSN250" s="33" t="s">
        <v>279</v>
      </c>
      <c r="KSO250" s="33" t="s">
        <v>279</v>
      </c>
      <c r="KSP250" s="33" t="s">
        <v>279</v>
      </c>
      <c r="KSQ250" s="33" t="s">
        <v>279</v>
      </c>
      <c r="KSR250" s="33" t="s">
        <v>279</v>
      </c>
      <c r="KSS250" s="33" t="s">
        <v>279</v>
      </c>
      <c r="KST250" s="33" t="s">
        <v>279</v>
      </c>
      <c r="KSU250" s="33" t="s">
        <v>279</v>
      </c>
      <c r="KSV250" s="33" t="s">
        <v>279</v>
      </c>
      <c r="KSW250" s="33" t="s">
        <v>279</v>
      </c>
      <c r="KSX250" s="33" t="s">
        <v>279</v>
      </c>
      <c r="KSY250" s="33" t="s">
        <v>279</v>
      </c>
      <c r="KSZ250" s="33" t="s">
        <v>279</v>
      </c>
      <c r="KTA250" s="33" t="s">
        <v>279</v>
      </c>
      <c r="KTB250" s="33" t="s">
        <v>279</v>
      </c>
      <c r="KTC250" s="33" t="s">
        <v>279</v>
      </c>
      <c r="KTD250" s="33" t="s">
        <v>279</v>
      </c>
      <c r="KTE250" s="33" t="s">
        <v>279</v>
      </c>
      <c r="KTF250" s="33" t="s">
        <v>279</v>
      </c>
      <c r="KTG250" s="33" t="s">
        <v>279</v>
      </c>
      <c r="KTH250" s="33" t="s">
        <v>279</v>
      </c>
      <c r="KTI250" s="33" t="s">
        <v>279</v>
      </c>
      <c r="KTJ250" s="33" t="s">
        <v>279</v>
      </c>
      <c r="KTK250" s="33" t="s">
        <v>279</v>
      </c>
      <c r="KTL250" s="33" t="s">
        <v>279</v>
      </c>
      <c r="KTM250" s="33" t="s">
        <v>279</v>
      </c>
      <c r="KTN250" s="33" t="s">
        <v>279</v>
      </c>
      <c r="KTO250" s="33" t="s">
        <v>279</v>
      </c>
      <c r="KTP250" s="33" t="s">
        <v>279</v>
      </c>
      <c r="KTQ250" s="33" t="s">
        <v>279</v>
      </c>
      <c r="KTR250" s="33" t="s">
        <v>279</v>
      </c>
      <c r="KTS250" s="33" t="s">
        <v>279</v>
      </c>
      <c r="KTT250" s="33" t="s">
        <v>279</v>
      </c>
      <c r="KTU250" s="33" t="s">
        <v>279</v>
      </c>
      <c r="KTV250" s="33" t="s">
        <v>279</v>
      </c>
      <c r="KTW250" s="33" t="s">
        <v>279</v>
      </c>
      <c r="KTX250" s="33" t="s">
        <v>279</v>
      </c>
      <c r="KTY250" s="33" t="s">
        <v>279</v>
      </c>
      <c r="KTZ250" s="33" t="s">
        <v>279</v>
      </c>
      <c r="KUA250" s="33" t="s">
        <v>279</v>
      </c>
      <c r="KUB250" s="33" t="s">
        <v>279</v>
      </c>
      <c r="KUC250" s="33" t="s">
        <v>279</v>
      </c>
      <c r="KUD250" s="33" t="s">
        <v>279</v>
      </c>
      <c r="KUE250" s="33" t="s">
        <v>279</v>
      </c>
      <c r="KUF250" s="33" t="s">
        <v>279</v>
      </c>
      <c r="KUG250" s="33" t="s">
        <v>279</v>
      </c>
      <c r="KUH250" s="33" t="s">
        <v>279</v>
      </c>
      <c r="KUI250" s="33" t="s">
        <v>279</v>
      </c>
      <c r="KUJ250" s="33" t="s">
        <v>279</v>
      </c>
      <c r="KUK250" s="33" t="s">
        <v>279</v>
      </c>
      <c r="KUL250" s="33" t="s">
        <v>279</v>
      </c>
      <c r="KUM250" s="33" t="s">
        <v>279</v>
      </c>
      <c r="KUN250" s="33" t="s">
        <v>279</v>
      </c>
      <c r="KUO250" s="33" t="s">
        <v>279</v>
      </c>
      <c r="KUP250" s="33" t="s">
        <v>279</v>
      </c>
      <c r="KUQ250" s="33" t="s">
        <v>279</v>
      </c>
      <c r="KUR250" s="33" t="s">
        <v>279</v>
      </c>
      <c r="KUS250" s="33" t="s">
        <v>279</v>
      </c>
      <c r="KUT250" s="33" t="s">
        <v>279</v>
      </c>
      <c r="KUU250" s="33" t="s">
        <v>279</v>
      </c>
      <c r="KUV250" s="33" t="s">
        <v>279</v>
      </c>
      <c r="KUW250" s="33" t="s">
        <v>279</v>
      </c>
      <c r="KUX250" s="33" t="s">
        <v>279</v>
      </c>
      <c r="KUY250" s="33" t="s">
        <v>279</v>
      </c>
      <c r="KUZ250" s="33" t="s">
        <v>279</v>
      </c>
      <c r="KVA250" s="33" t="s">
        <v>279</v>
      </c>
      <c r="KVB250" s="33" t="s">
        <v>279</v>
      </c>
      <c r="KVC250" s="33" t="s">
        <v>279</v>
      </c>
      <c r="KVD250" s="33" t="s">
        <v>279</v>
      </c>
      <c r="KVE250" s="33" t="s">
        <v>279</v>
      </c>
      <c r="KVF250" s="33" t="s">
        <v>279</v>
      </c>
      <c r="KVG250" s="33" t="s">
        <v>279</v>
      </c>
      <c r="KVH250" s="33" t="s">
        <v>279</v>
      </c>
      <c r="KVI250" s="33" t="s">
        <v>279</v>
      </c>
      <c r="KVJ250" s="33" t="s">
        <v>279</v>
      </c>
      <c r="KVK250" s="33" t="s">
        <v>279</v>
      </c>
      <c r="KVL250" s="33" t="s">
        <v>279</v>
      </c>
      <c r="KVM250" s="33" t="s">
        <v>279</v>
      </c>
      <c r="KVN250" s="33" t="s">
        <v>279</v>
      </c>
      <c r="KVO250" s="33" t="s">
        <v>279</v>
      </c>
      <c r="KVP250" s="33" t="s">
        <v>279</v>
      </c>
      <c r="KVQ250" s="33" t="s">
        <v>279</v>
      </c>
      <c r="KVR250" s="33" t="s">
        <v>279</v>
      </c>
      <c r="KVS250" s="33" t="s">
        <v>279</v>
      </c>
      <c r="KVT250" s="33" t="s">
        <v>279</v>
      </c>
      <c r="KVU250" s="33" t="s">
        <v>279</v>
      </c>
      <c r="KVV250" s="33" t="s">
        <v>279</v>
      </c>
      <c r="KVW250" s="33" t="s">
        <v>279</v>
      </c>
      <c r="KVX250" s="33" t="s">
        <v>279</v>
      </c>
      <c r="KVY250" s="33" t="s">
        <v>279</v>
      </c>
      <c r="KVZ250" s="33" t="s">
        <v>279</v>
      </c>
      <c r="KWA250" s="33" t="s">
        <v>279</v>
      </c>
      <c r="KWB250" s="33" t="s">
        <v>279</v>
      </c>
      <c r="KWC250" s="33" t="s">
        <v>279</v>
      </c>
      <c r="KWD250" s="33" t="s">
        <v>279</v>
      </c>
      <c r="KWE250" s="33" t="s">
        <v>279</v>
      </c>
      <c r="KWF250" s="33" t="s">
        <v>279</v>
      </c>
      <c r="KWG250" s="33" t="s">
        <v>279</v>
      </c>
      <c r="KWH250" s="33" t="s">
        <v>279</v>
      </c>
      <c r="KWI250" s="33" t="s">
        <v>279</v>
      </c>
      <c r="KWJ250" s="33" t="s">
        <v>279</v>
      </c>
      <c r="KWK250" s="33" t="s">
        <v>279</v>
      </c>
      <c r="KWL250" s="33" t="s">
        <v>279</v>
      </c>
      <c r="KWM250" s="33" t="s">
        <v>279</v>
      </c>
      <c r="KWN250" s="33" t="s">
        <v>279</v>
      </c>
      <c r="KWO250" s="33" t="s">
        <v>279</v>
      </c>
      <c r="KWP250" s="33" t="s">
        <v>279</v>
      </c>
      <c r="KWQ250" s="33" t="s">
        <v>279</v>
      </c>
      <c r="KWR250" s="33" t="s">
        <v>279</v>
      </c>
      <c r="KWS250" s="33" t="s">
        <v>279</v>
      </c>
      <c r="KWT250" s="33" t="s">
        <v>279</v>
      </c>
      <c r="KWU250" s="33" t="s">
        <v>279</v>
      </c>
      <c r="KWV250" s="33" t="s">
        <v>279</v>
      </c>
      <c r="KWW250" s="33" t="s">
        <v>279</v>
      </c>
      <c r="KWX250" s="33" t="s">
        <v>279</v>
      </c>
      <c r="KWY250" s="33" t="s">
        <v>279</v>
      </c>
      <c r="KWZ250" s="33" t="s">
        <v>279</v>
      </c>
      <c r="KXA250" s="33" t="s">
        <v>279</v>
      </c>
      <c r="KXB250" s="33" t="s">
        <v>279</v>
      </c>
      <c r="KXC250" s="33" t="s">
        <v>279</v>
      </c>
      <c r="KXD250" s="33" t="s">
        <v>279</v>
      </c>
      <c r="KXE250" s="33" t="s">
        <v>279</v>
      </c>
      <c r="KXF250" s="33" t="s">
        <v>279</v>
      </c>
      <c r="KXG250" s="33" t="s">
        <v>279</v>
      </c>
      <c r="KXH250" s="33" t="s">
        <v>279</v>
      </c>
      <c r="KXI250" s="33" t="s">
        <v>279</v>
      </c>
      <c r="KXJ250" s="33" t="s">
        <v>279</v>
      </c>
      <c r="KXK250" s="33" t="s">
        <v>279</v>
      </c>
      <c r="KXL250" s="33" t="s">
        <v>279</v>
      </c>
      <c r="KXM250" s="33" t="s">
        <v>279</v>
      </c>
      <c r="KXN250" s="33" t="s">
        <v>279</v>
      </c>
      <c r="KXO250" s="33" t="s">
        <v>279</v>
      </c>
      <c r="KXP250" s="33" t="s">
        <v>279</v>
      </c>
      <c r="KXQ250" s="33" t="s">
        <v>279</v>
      </c>
      <c r="KXR250" s="33" t="s">
        <v>279</v>
      </c>
      <c r="KXS250" s="33" t="s">
        <v>279</v>
      </c>
      <c r="KXT250" s="33" t="s">
        <v>279</v>
      </c>
      <c r="KXU250" s="33" t="s">
        <v>279</v>
      </c>
      <c r="KXV250" s="33" t="s">
        <v>279</v>
      </c>
      <c r="KXW250" s="33" t="s">
        <v>279</v>
      </c>
      <c r="KXX250" s="33" t="s">
        <v>279</v>
      </c>
      <c r="KXY250" s="33" t="s">
        <v>279</v>
      </c>
      <c r="KXZ250" s="33" t="s">
        <v>279</v>
      </c>
      <c r="KYA250" s="33" t="s">
        <v>279</v>
      </c>
      <c r="KYB250" s="33" t="s">
        <v>279</v>
      </c>
      <c r="KYC250" s="33" t="s">
        <v>279</v>
      </c>
      <c r="KYD250" s="33" t="s">
        <v>279</v>
      </c>
      <c r="KYE250" s="33" t="s">
        <v>279</v>
      </c>
      <c r="KYF250" s="33" t="s">
        <v>279</v>
      </c>
      <c r="KYG250" s="33" t="s">
        <v>279</v>
      </c>
      <c r="KYH250" s="33" t="s">
        <v>279</v>
      </c>
      <c r="KYI250" s="33" t="s">
        <v>279</v>
      </c>
      <c r="KYJ250" s="33" t="s">
        <v>279</v>
      </c>
      <c r="KYK250" s="33" t="s">
        <v>279</v>
      </c>
      <c r="KYL250" s="33" t="s">
        <v>279</v>
      </c>
      <c r="KYM250" s="33" t="s">
        <v>279</v>
      </c>
      <c r="KYN250" s="33" t="s">
        <v>279</v>
      </c>
      <c r="KYO250" s="33" t="s">
        <v>279</v>
      </c>
      <c r="KYP250" s="33" t="s">
        <v>279</v>
      </c>
      <c r="KYQ250" s="33" t="s">
        <v>279</v>
      </c>
      <c r="KYR250" s="33" t="s">
        <v>279</v>
      </c>
      <c r="KYS250" s="33" t="s">
        <v>279</v>
      </c>
      <c r="KYT250" s="33" t="s">
        <v>279</v>
      </c>
      <c r="KYU250" s="33" t="s">
        <v>279</v>
      </c>
      <c r="KYV250" s="33" t="s">
        <v>279</v>
      </c>
      <c r="KYW250" s="33" t="s">
        <v>279</v>
      </c>
      <c r="KYX250" s="33" t="s">
        <v>279</v>
      </c>
      <c r="KYY250" s="33" t="s">
        <v>279</v>
      </c>
      <c r="KYZ250" s="33" t="s">
        <v>279</v>
      </c>
      <c r="KZA250" s="33" t="s">
        <v>279</v>
      </c>
      <c r="KZB250" s="33" t="s">
        <v>279</v>
      </c>
      <c r="KZC250" s="33" t="s">
        <v>279</v>
      </c>
      <c r="KZD250" s="33" t="s">
        <v>279</v>
      </c>
      <c r="KZE250" s="33" t="s">
        <v>279</v>
      </c>
      <c r="KZF250" s="33" t="s">
        <v>279</v>
      </c>
      <c r="KZG250" s="33" t="s">
        <v>279</v>
      </c>
      <c r="KZH250" s="33" t="s">
        <v>279</v>
      </c>
      <c r="KZI250" s="33" t="s">
        <v>279</v>
      </c>
      <c r="KZJ250" s="33" t="s">
        <v>279</v>
      </c>
      <c r="KZK250" s="33" t="s">
        <v>279</v>
      </c>
      <c r="KZL250" s="33" t="s">
        <v>279</v>
      </c>
      <c r="KZM250" s="33" t="s">
        <v>279</v>
      </c>
      <c r="KZN250" s="33" t="s">
        <v>279</v>
      </c>
      <c r="KZO250" s="33" t="s">
        <v>279</v>
      </c>
      <c r="KZP250" s="33" t="s">
        <v>279</v>
      </c>
      <c r="KZQ250" s="33" t="s">
        <v>279</v>
      </c>
      <c r="KZR250" s="33" t="s">
        <v>279</v>
      </c>
      <c r="KZS250" s="33" t="s">
        <v>279</v>
      </c>
      <c r="KZT250" s="33" t="s">
        <v>279</v>
      </c>
      <c r="KZU250" s="33" t="s">
        <v>279</v>
      </c>
      <c r="KZV250" s="33" t="s">
        <v>279</v>
      </c>
      <c r="KZW250" s="33" t="s">
        <v>279</v>
      </c>
      <c r="KZX250" s="33" t="s">
        <v>279</v>
      </c>
      <c r="KZY250" s="33" t="s">
        <v>279</v>
      </c>
      <c r="KZZ250" s="33" t="s">
        <v>279</v>
      </c>
      <c r="LAA250" s="33" t="s">
        <v>279</v>
      </c>
      <c r="LAB250" s="33" t="s">
        <v>279</v>
      </c>
      <c r="LAC250" s="33" t="s">
        <v>279</v>
      </c>
      <c r="LAD250" s="33" t="s">
        <v>279</v>
      </c>
      <c r="LAE250" s="33" t="s">
        <v>279</v>
      </c>
      <c r="LAF250" s="33" t="s">
        <v>279</v>
      </c>
      <c r="LAG250" s="33" t="s">
        <v>279</v>
      </c>
      <c r="LAH250" s="33" t="s">
        <v>279</v>
      </c>
      <c r="LAI250" s="33" t="s">
        <v>279</v>
      </c>
      <c r="LAJ250" s="33" t="s">
        <v>279</v>
      </c>
      <c r="LAK250" s="33" t="s">
        <v>279</v>
      </c>
      <c r="LAL250" s="33" t="s">
        <v>279</v>
      </c>
      <c r="LAM250" s="33" t="s">
        <v>279</v>
      </c>
      <c r="LAN250" s="33" t="s">
        <v>279</v>
      </c>
      <c r="LAO250" s="33" t="s">
        <v>279</v>
      </c>
      <c r="LAP250" s="33" t="s">
        <v>279</v>
      </c>
      <c r="LAQ250" s="33" t="s">
        <v>279</v>
      </c>
      <c r="LAR250" s="33" t="s">
        <v>279</v>
      </c>
      <c r="LAS250" s="33" t="s">
        <v>279</v>
      </c>
      <c r="LAT250" s="33" t="s">
        <v>279</v>
      </c>
      <c r="LAU250" s="33" t="s">
        <v>279</v>
      </c>
      <c r="LAV250" s="33" t="s">
        <v>279</v>
      </c>
      <c r="LAW250" s="33" t="s">
        <v>279</v>
      </c>
      <c r="LAX250" s="33" t="s">
        <v>279</v>
      </c>
      <c r="LAY250" s="33" t="s">
        <v>279</v>
      </c>
      <c r="LAZ250" s="33" t="s">
        <v>279</v>
      </c>
      <c r="LBA250" s="33" t="s">
        <v>279</v>
      </c>
      <c r="LBB250" s="33" t="s">
        <v>279</v>
      </c>
      <c r="LBC250" s="33" t="s">
        <v>279</v>
      </c>
      <c r="LBD250" s="33" t="s">
        <v>279</v>
      </c>
      <c r="LBE250" s="33" t="s">
        <v>279</v>
      </c>
      <c r="LBF250" s="33" t="s">
        <v>279</v>
      </c>
      <c r="LBG250" s="33" t="s">
        <v>279</v>
      </c>
      <c r="LBH250" s="33" t="s">
        <v>279</v>
      </c>
      <c r="LBI250" s="33" t="s">
        <v>279</v>
      </c>
      <c r="LBJ250" s="33" t="s">
        <v>279</v>
      </c>
      <c r="LBK250" s="33" t="s">
        <v>279</v>
      </c>
      <c r="LBL250" s="33" t="s">
        <v>279</v>
      </c>
      <c r="LBM250" s="33" t="s">
        <v>279</v>
      </c>
      <c r="LBN250" s="33" t="s">
        <v>279</v>
      </c>
      <c r="LBO250" s="33" t="s">
        <v>279</v>
      </c>
      <c r="LBP250" s="33" t="s">
        <v>279</v>
      </c>
      <c r="LBQ250" s="33" t="s">
        <v>279</v>
      </c>
      <c r="LBR250" s="33" t="s">
        <v>279</v>
      </c>
      <c r="LBS250" s="33" t="s">
        <v>279</v>
      </c>
      <c r="LBT250" s="33" t="s">
        <v>279</v>
      </c>
      <c r="LBU250" s="33" t="s">
        <v>279</v>
      </c>
      <c r="LBV250" s="33" t="s">
        <v>279</v>
      </c>
      <c r="LBW250" s="33" t="s">
        <v>279</v>
      </c>
      <c r="LBX250" s="33" t="s">
        <v>279</v>
      </c>
      <c r="LBY250" s="33" t="s">
        <v>279</v>
      </c>
      <c r="LBZ250" s="33" t="s">
        <v>279</v>
      </c>
      <c r="LCA250" s="33" t="s">
        <v>279</v>
      </c>
      <c r="LCB250" s="33" t="s">
        <v>279</v>
      </c>
      <c r="LCC250" s="33" t="s">
        <v>279</v>
      </c>
      <c r="LCD250" s="33" t="s">
        <v>279</v>
      </c>
      <c r="LCE250" s="33" t="s">
        <v>279</v>
      </c>
      <c r="LCF250" s="33" t="s">
        <v>279</v>
      </c>
      <c r="LCG250" s="33" t="s">
        <v>279</v>
      </c>
      <c r="LCH250" s="33" t="s">
        <v>279</v>
      </c>
      <c r="LCI250" s="33" t="s">
        <v>279</v>
      </c>
      <c r="LCJ250" s="33" t="s">
        <v>279</v>
      </c>
      <c r="LCK250" s="33" t="s">
        <v>279</v>
      </c>
      <c r="LCL250" s="33" t="s">
        <v>279</v>
      </c>
      <c r="LCM250" s="33" t="s">
        <v>279</v>
      </c>
      <c r="LCN250" s="33" t="s">
        <v>279</v>
      </c>
      <c r="LCO250" s="33" t="s">
        <v>279</v>
      </c>
      <c r="LCP250" s="33" t="s">
        <v>279</v>
      </c>
      <c r="LCQ250" s="33" t="s">
        <v>279</v>
      </c>
      <c r="LCR250" s="33" t="s">
        <v>279</v>
      </c>
      <c r="LCS250" s="33" t="s">
        <v>279</v>
      </c>
      <c r="LCT250" s="33" t="s">
        <v>279</v>
      </c>
      <c r="LCU250" s="33" t="s">
        <v>279</v>
      </c>
      <c r="LCV250" s="33" t="s">
        <v>279</v>
      </c>
      <c r="LCW250" s="33" t="s">
        <v>279</v>
      </c>
      <c r="LCX250" s="33" t="s">
        <v>279</v>
      </c>
      <c r="LCY250" s="33" t="s">
        <v>279</v>
      </c>
      <c r="LCZ250" s="33" t="s">
        <v>279</v>
      </c>
      <c r="LDA250" s="33" t="s">
        <v>279</v>
      </c>
      <c r="LDB250" s="33" t="s">
        <v>279</v>
      </c>
      <c r="LDC250" s="33" t="s">
        <v>279</v>
      </c>
      <c r="LDD250" s="33" t="s">
        <v>279</v>
      </c>
      <c r="LDE250" s="33" t="s">
        <v>279</v>
      </c>
      <c r="LDF250" s="33" t="s">
        <v>279</v>
      </c>
      <c r="LDG250" s="33" t="s">
        <v>279</v>
      </c>
      <c r="LDH250" s="33" t="s">
        <v>279</v>
      </c>
      <c r="LDI250" s="33" t="s">
        <v>279</v>
      </c>
      <c r="LDJ250" s="33" t="s">
        <v>279</v>
      </c>
      <c r="LDK250" s="33" t="s">
        <v>279</v>
      </c>
      <c r="LDL250" s="33" t="s">
        <v>279</v>
      </c>
      <c r="LDM250" s="33" t="s">
        <v>279</v>
      </c>
      <c r="LDN250" s="33" t="s">
        <v>279</v>
      </c>
      <c r="LDO250" s="33" t="s">
        <v>279</v>
      </c>
      <c r="LDP250" s="33" t="s">
        <v>279</v>
      </c>
      <c r="LDQ250" s="33" t="s">
        <v>279</v>
      </c>
      <c r="LDR250" s="33" t="s">
        <v>279</v>
      </c>
      <c r="LDS250" s="33" t="s">
        <v>279</v>
      </c>
      <c r="LDT250" s="33" t="s">
        <v>279</v>
      </c>
      <c r="LDU250" s="33" t="s">
        <v>279</v>
      </c>
      <c r="LDV250" s="33" t="s">
        <v>279</v>
      </c>
      <c r="LDW250" s="33" t="s">
        <v>279</v>
      </c>
      <c r="LDX250" s="33" t="s">
        <v>279</v>
      </c>
      <c r="LDY250" s="33" t="s">
        <v>279</v>
      </c>
      <c r="LDZ250" s="33" t="s">
        <v>279</v>
      </c>
      <c r="LEA250" s="33" t="s">
        <v>279</v>
      </c>
      <c r="LEB250" s="33" t="s">
        <v>279</v>
      </c>
      <c r="LEC250" s="33" t="s">
        <v>279</v>
      </c>
      <c r="LED250" s="33" t="s">
        <v>279</v>
      </c>
      <c r="LEE250" s="33" t="s">
        <v>279</v>
      </c>
      <c r="LEF250" s="33" t="s">
        <v>279</v>
      </c>
      <c r="LEG250" s="33" t="s">
        <v>279</v>
      </c>
      <c r="LEH250" s="33" t="s">
        <v>279</v>
      </c>
      <c r="LEI250" s="33" t="s">
        <v>279</v>
      </c>
      <c r="LEJ250" s="33" t="s">
        <v>279</v>
      </c>
      <c r="LEK250" s="33" t="s">
        <v>279</v>
      </c>
      <c r="LEL250" s="33" t="s">
        <v>279</v>
      </c>
      <c r="LEM250" s="33" t="s">
        <v>279</v>
      </c>
      <c r="LEN250" s="33" t="s">
        <v>279</v>
      </c>
      <c r="LEO250" s="33" t="s">
        <v>279</v>
      </c>
      <c r="LEP250" s="33" t="s">
        <v>279</v>
      </c>
      <c r="LEQ250" s="33" t="s">
        <v>279</v>
      </c>
      <c r="LER250" s="33" t="s">
        <v>279</v>
      </c>
      <c r="LES250" s="33" t="s">
        <v>279</v>
      </c>
      <c r="LET250" s="33" t="s">
        <v>279</v>
      </c>
      <c r="LEU250" s="33" t="s">
        <v>279</v>
      </c>
      <c r="LEV250" s="33" t="s">
        <v>279</v>
      </c>
      <c r="LEW250" s="33" t="s">
        <v>279</v>
      </c>
      <c r="LEX250" s="33" t="s">
        <v>279</v>
      </c>
      <c r="LEY250" s="33" t="s">
        <v>279</v>
      </c>
      <c r="LEZ250" s="33" t="s">
        <v>279</v>
      </c>
      <c r="LFA250" s="33" t="s">
        <v>279</v>
      </c>
      <c r="LFB250" s="33" t="s">
        <v>279</v>
      </c>
      <c r="LFC250" s="33" t="s">
        <v>279</v>
      </c>
      <c r="LFD250" s="33" t="s">
        <v>279</v>
      </c>
      <c r="LFE250" s="33" t="s">
        <v>279</v>
      </c>
      <c r="LFF250" s="33" t="s">
        <v>279</v>
      </c>
      <c r="LFG250" s="33" t="s">
        <v>279</v>
      </c>
      <c r="LFH250" s="33" t="s">
        <v>279</v>
      </c>
      <c r="LFI250" s="33" t="s">
        <v>279</v>
      </c>
      <c r="LFJ250" s="33" t="s">
        <v>279</v>
      </c>
      <c r="LFK250" s="33" t="s">
        <v>279</v>
      </c>
      <c r="LFL250" s="33" t="s">
        <v>279</v>
      </c>
      <c r="LFM250" s="33" t="s">
        <v>279</v>
      </c>
      <c r="LFN250" s="33" t="s">
        <v>279</v>
      </c>
      <c r="LFO250" s="33" t="s">
        <v>279</v>
      </c>
      <c r="LFP250" s="33" t="s">
        <v>279</v>
      </c>
      <c r="LFQ250" s="33" t="s">
        <v>279</v>
      </c>
      <c r="LFR250" s="33" t="s">
        <v>279</v>
      </c>
      <c r="LFS250" s="33" t="s">
        <v>279</v>
      </c>
      <c r="LFT250" s="33" t="s">
        <v>279</v>
      </c>
      <c r="LFU250" s="33" t="s">
        <v>279</v>
      </c>
      <c r="LFV250" s="33" t="s">
        <v>279</v>
      </c>
      <c r="LFW250" s="33" t="s">
        <v>279</v>
      </c>
      <c r="LFX250" s="33" t="s">
        <v>279</v>
      </c>
      <c r="LFY250" s="33" t="s">
        <v>279</v>
      </c>
      <c r="LFZ250" s="33" t="s">
        <v>279</v>
      </c>
      <c r="LGA250" s="33" t="s">
        <v>279</v>
      </c>
      <c r="LGB250" s="33" t="s">
        <v>279</v>
      </c>
      <c r="LGC250" s="33" t="s">
        <v>279</v>
      </c>
      <c r="LGD250" s="33" t="s">
        <v>279</v>
      </c>
      <c r="LGE250" s="33" t="s">
        <v>279</v>
      </c>
      <c r="LGF250" s="33" t="s">
        <v>279</v>
      </c>
      <c r="LGG250" s="33" t="s">
        <v>279</v>
      </c>
      <c r="LGH250" s="33" t="s">
        <v>279</v>
      </c>
      <c r="LGI250" s="33" t="s">
        <v>279</v>
      </c>
      <c r="LGJ250" s="33" t="s">
        <v>279</v>
      </c>
      <c r="LGK250" s="33" t="s">
        <v>279</v>
      </c>
      <c r="LGL250" s="33" t="s">
        <v>279</v>
      </c>
      <c r="LGM250" s="33" t="s">
        <v>279</v>
      </c>
      <c r="LGN250" s="33" t="s">
        <v>279</v>
      </c>
      <c r="LGO250" s="33" t="s">
        <v>279</v>
      </c>
      <c r="LGP250" s="33" t="s">
        <v>279</v>
      </c>
      <c r="LGQ250" s="33" t="s">
        <v>279</v>
      </c>
      <c r="LGR250" s="33" t="s">
        <v>279</v>
      </c>
      <c r="LGS250" s="33" t="s">
        <v>279</v>
      </c>
      <c r="LGT250" s="33" t="s">
        <v>279</v>
      </c>
      <c r="LGU250" s="33" t="s">
        <v>279</v>
      </c>
      <c r="LGV250" s="33" t="s">
        <v>279</v>
      </c>
      <c r="LGW250" s="33" t="s">
        <v>279</v>
      </c>
      <c r="LGX250" s="33" t="s">
        <v>279</v>
      </c>
      <c r="LGY250" s="33" t="s">
        <v>279</v>
      </c>
      <c r="LGZ250" s="33" t="s">
        <v>279</v>
      </c>
      <c r="LHA250" s="33" t="s">
        <v>279</v>
      </c>
      <c r="LHB250" s="33" t="s">
        <v>279</v>
      </c>
      <c r="LHC250" s="33" t="s">
        <v>279</v>
      </c>
      <c r="LHD250" s="33" t="s">
        <v>279</v>
      </c>
      <c r="LHE250" s="33" t="s">
        <v>279</v>
      </c>
      <c r="LHF250" s="33" t="s">
        <v>279</v>
      </c>
      <c r="LHG250" s="33" t="s">
        <v>279</v>
      </c>
      <c r="LHH250" s="33" t="s">
        <v>279</v>
      </c>
      <c r="LHI250" s="33" t="s">
        <v>279</v>
      </c>
      <c r="LHJ250" s="33" t="s">
        <v>279</v>
      </c>
      <c r="LHK250" s="33" t="s">
        <v>279</v>
      </c>
      <c r="LHL250" s="33" t="s">
        <v>279</v>
      </c>
      <c r="LHM250" s="33" t="s">
        <v>279</v>
      </c>
      <c r="LHN250" s="33" t="s">
        <v>279</v>
      </c>
      <c r="LHO250" s="33" t="s">
        <v>279</v>
      </c>
      <c r="LHP250" s="33" t="s">
        <v>279</v>
      </c>
      <c r="LHQ250" s="33" t="s">
        <v>279</v>
      </c>
      <c r="LHR250" s="33" t="s">
        <v>279</v>
      </c>
      <c r="LHS250" s="33" t="s">
        <v>279</v>
      </c>
      <c r="LHT250" s="33" t="s">
        <v>279</v>
      </c>
      <c r="LHU250" s="33" t="s">
        <v>279</v>
      </c>
      <c r="LHV250" s="33" t="s">
        <v>279</v>
      </c>
      <c r="LHW250" s="33" t="s">
        <v>279</v>
      </c>
      <c r="LHX250" s="33" t="s">
        <v>279</v>
      </c>
      <c r="LHY250" s="33" t="s">
        <v>279</v>
      </c>
      <c r="LHZ250" s="33" t="s">
        <v>279</v>
      </c>
      <c r="LIA250" s="33" t="s">
        <v>279</v>
      </c>
      <c r="LIB250" s="33" t="s">
        <v>279</v>
      </c>
      <c r="LIC250" s="33" t="s">
        <v>279</v>
      </c>
      <c r="LID250" s="33" t="s">
        <v>279</v>
      </c>
      <c r="LIE250" s="33" t="s">
        <v>279</v>
      </c>
      <c r="LIF250" s="33" t="s">
        <v>279</v>
      </c>
      <c r="LIG250" s="33" t="s">
        <v>279</v>
      </c>
      <c r="LIH250" s="33" t="s">
        <v>279</v>
      </c>
      <c r="LII250" s="33" t="s">
        <v>279</v>
      </c>
      <c r="LIJ250" s="33" t="s">
        <v>279</v>
      </c>
      <c r="LIK250" s="33" t="s">
        <v>279</v>
      </c>
      <c r="LIL250" s="33" t="s">
        <v>279</v>
      </c>
      <c r="LIM250" s="33" t="s">
        <v>279</v>
      </c>
      <c r="LIN250" s="33" t="s">
        <v>279</v>
      </c>
      <c r="LIO250" s="33" t="s">
        <v>279</v>
      </c>
      <c r="LIP250" s="33" t="s">
        <v>279</v>
      </c>
      <c r="LIQ250" s="33" t="s">
        <v>279</v>
      </c>
      <c r="LIR250" s="33" t="s">
        <v>279</v>
      </c>
      <c r="LIS250" s="33" t="s">
        <v>279</v>
      </c>
      <c r="LIT250" s="33" t="s">
        <v>279</v>
      </c>
      <c r="LIU250" s="33" t="s">
        <v>279</v>
      </c>
      <c r="LIV250" s="33" t="s">
        <v>279</v>
      </c>
      <c r="LIW250" s="33" t="s">
        <v>279</v>
      </c>
      <c r="LIX250" s="33" t="s">
        <v>279</v>
      </c>
      <c r="LIY250" s="33" t="s">
        <v>279</v>
      </c>
      <c r="LIZ250" s="33" t="s">
        <v>279</v>
      </c>
      <c r="LJA250" s="33" t="s">
        <v>279</v>
      </c>
      <c r="LJB250" s="33" t="s">
        <v>279</v>
      </c>
      <c r="LJC250" s="33" t="s">
        <v>279</v>
      </c>
      <c r="LJD250" s="33" t="s">
        <v>279</v>
      </c>
      <c r="LJE250" s="33" t="s">
        <v>279</v>
      </c>
      <c r="LJF250" s="33" t="s">
        <v>279</v>
      </c>
      <c r="LJG250" s="33" t="s">
        <v>279</v>
      </c>
      <c r="LJH250" s="33" t="s">
        <v>279</v>
      </c>
      <c r="LJI250" s="33" t="s">
        <v>279</v>
      </c>
      <c r="LJJ250" s="33" t="s">
        <v>279</v>
      </c>
      <c r="LJK250" s="33" t="s">
        <v>279</v>
      </c>
      <c r="LJL250" s="33" t="s">
        <v>279</v>
      </c>
      <c r="LJM250" s="33" t="s">
        <v>279</v>
      </c>
      <c r="LJN250" s="33" t="s">
        <v>279</v>
      </c>
      <c r="LJO250" s="33" t="s">
        <v>279</v>
      </c>
      <c r="LJP250" s="33" t="s">
        <v>279</v>
      </c>
      <c r="LJQ250" s="33" t="s">
        <v>279</v>
      </c>
      <c r="LJR250" s="33" t="s">
        <v>279</v>
      </c>
      <c r="LJS250" s="33" t="s">
        <v>279</v>
      </c>
      <c r="LJT250" s="33" t="s">
        <v>279</v>
      </c>
      <c r="LJU250" s="33" t="s">
        <v>279</v>
      </c>
      <c r="LJV250" s="33" t="s">
        <v>279</v>
      </c>
      <c r="LJW250" s="33" t="s">
        <v>279</v>
      </c>
      <c r="LJX250" s="33" t="s">
        <v>279</v>
      </c>
      <c r="LJY250" s="33" t="s">
        <v>279</v>
      </c>
      <c r="LJZ250" s="33" t="s">
        <v>279</v>
      </c>
      <c r="LKA250" s="33" t="s">
        <v>279</v>
      </c>
      <c r="LKB250" s="33" t="s">
        <v>279</v>
      </c>
      <c r="LKC250" s="33" t="s">
        <v>279</v>
      </c>
      <c r="LKD250" s="33" t="s">
        <v>279</v>
      </c>
      <c r="LKE250" s="33" t="s">
        <v>279</v>
      </c>
      <c r="LKF250" s="33" t="s">
        <v>279</v>
      </c>
      <c r="LKG250" s="33" t="s">
        <v>279</v>
      </c>
      <c r="LKH250" s="33" t="s">
        <v>279</v>
      </c>
      <c r="LKI250" s="33" t="s">
        <v>279</v>
      </c>
      <c r="LKJ250" s="33" t="s">
        <v>279</v>
      </c>
      <c r="LKK250" s="33" t="s">
        <v>279</v>
      </c>
      <c r="LKL250" s="33" t="s">
        <v>279</v>
      </c>
      <c r="LKM250" s="33" t="s">
        <v>279</v>
      </c>
      <c r="LKN250" s="33" t="s">
        <v>279</v>
      </c>
      <c r="LKO250" s="33" t="s">
        <v>279</v>
      </c>
      <c r="LKP250" s="33" t="s">
        <v>279</v>
      </c>
      <c r="LKQ250" s="33" t="s">
        <v>279</v>
      </c>
      <c r="LKR250" s="33" t="s">
        <v>279</v>
      </c>
      <c r="LKS250" s="33" t="s">
        <v>279</v>
      </c>
      <c r="LKT250" s="33" t="s">
        <v>279</v>
      </c>
      <c r="LKU250" s="33" t="s">
        <v>279</v>
      </c>
      <c r="LKV250" s="33" t="s">
        <v>279</v>
      </c>
      <c r="LKW250" s="33" t="s">
        <v>279</v>
      </c>
      <c r="LKX250" s="33" t="s">
        <v>279</v>
      </c>
      <c r="LKY250" s="33" t="s">
        <v>279</v>
      </c>
      <c r="LKZ250" s="33" t="s">
        <v>279</v>
      </c>
      <c r="LLA250" s="33" t="s">
        <v>279</v>
      </c>
      <c r="LLB250" s="33" t="s">
        <v>279</v>
      </c>
      <c r="LLC250" s="33" t="s">
        <v>279</v>
      </c>
      <c r="LLD250" s="33" t="s">
        <v>279</v>
      </c>
      <c r="LLE250" s="33" t="s">
        <v>279</v>
      </c>
      <c r="LLF250" s="33" t="s">
        <v>279</v>
      </c>
      <c r="LLG250" s="33" t="s">
        <v>279</v>
      </c>
      <c r="LLH250" s="33" t="s">
        <v>279</v>
      </c>
      <c r="LLI250" s="33" t="s">
        <v>279</v>
      </c>
      <c r="LLJ250" s="33" t="s">
        <v>279</v>
      </c>
      <c r="LLK250" s="33" t="s">
        <v>279</v>
      </c>
      <c r="LLL250" s="33" t="s">
        <v>279</v>
      </c>
      <c r="LLM250" s="33" t="s">
        <v>279</v>
      </c>
      <c r="LLN250" s="33" t="s">
        <v>279</v>
      </c>
      <c r="LLO250" s="33" t="s">
        <v>279</v>
      </c>
      <c r="LLP250" s="33" t="s">
        <v>279</v>
      </c>
      <c r="LLQ250" s="33" t="s">
        <v>279</v>
      </c>
      <c r="LLR250" s="33" t="s">
        <v>279</v>
      </c>
      <c r="LLS250" s="33" t="s">
        <v>279</v>
      </c>
      <c r="LLT250" s="33" t="s">
        <v>279</v>
      </c>
      <c r="LLU250" s="33" t="s">
        <v>279</v>
      </c>
      <c r="LLV250" s="33" t="s">
        <v>279</v>
      </c>
      <c r="LLW250" s="33" t="s">
        <v>279</v>
      </c>
      <c r="LLX250" s="33" t="s">
        <v>279</v>
      </c>
      <c r="LLY250" s="33" t="s">
        <v>279</v>
      </c>
      <c r="LLZ250" s="33" t="s">
        <v>279</v>
      </c>
      <c r="LMA250" s="33" t="s">
        <v>279</v>
      </c>
      <c r="LMB250" s="33" t="s">
        <v>279</v>
      </c>
      <c r="LMC250" s="33" t="s">
        <v>279</v>
      </c>
      <c r="LMD250" s="33" t="s">
        <v>279</v>
      </c>
      <c r="LME250" s="33" t="s">
        <v>279</v>
      </c>
      <c r="LMF250" s="33" t="s">
        <v>279</v>
      </c>
      <c r="LMG250" s="33" t="s">
        <v>279</v>
      </c>
      <c r="LMH250" s="33" t="s">
        <v>279</v>
      </c>
      <c r="LMI250" s="33" t="s">
        <v>279</v>
      </c>
      <c r="LMJ250" s="33" t="s">
        <v>279</v>
      </c>
      <c r="LMK250" s="33" t="s">
        <v>279</v>
      </c>
      <c r="LML250" s="33" t="s">
        <v>279</v>
      </c>
      <c r="LMM250" s="33" t="s">
        <v>279</v>
      </c>
      <c r="LMN250" s="33" t="s">
        <v>279</v>
      </c>
      <c r="LMO250" s="33" t="s">
        <v>279</v>
      </c>
      <c r="LMP250" s="33" t="s">
        <v>279</v>
      </c>
      <c r="LMQ250" s="33" t="s">
        <v>279</v>
      </c>
      <c r="LMR250" s="33" t="s">
        <v>279</v>
      </c>
      <c r="LMS250" s="33" t="s">
        <v>279</v>
      </c>
      <c r="LMT250" s="33" t="s">
        <v>279</v>
      </c>
      <c r="LMU250" s="33" t="s">
        <v>279</v>
      </c>
      <c r="LMV250" s="33" t="s">
        <v>279</v>
      </c>
      <c r="LMW250" s="33" t="s">
        <v>279</v>
      </c>
      <c r="LMX250" s="33" t="s">
        <v>279</v>
      </c>
      <c r="LMY250" s="33" t="s">
        <v>279</v>
      </c>
      <c r="LMZ250" s="33" t="s">
        <v>279</v>
      </c>
      <c r="LNA250" s="33" t="s">
        <v>279</v>
      </c>
      <c r="LNB250" s="33" t="s">
        <v>279</v>
      </c>
      <c r="LNC250" s="33" t="s">
        <v>279</v>
      </c>
      <c r="LND250" s="33" t="s">
        <v>279</v>
      </c>
      <c r="LNE250" s="33" t="s">
        <v>279</v>
      </c>
      <c r="LNF250" s="33" t="s">
        <v>279</v>
      </c>
      <c r="LNG250" s="33" t="s">
        <v>279</v>
      </c>
      <c r="LNH250" s="33" t="s">
        <v>279</v>
      </c>
      <c r="LNI250" s="33" t="s">
        <v>279</v>
      </c>
      <c r="LNJ250" s="33" t="s">
        <v>279</v>
      </c>
      <c r="LNK250" s="33" t="s">
        <v>279</v>
      </c>
      <c r="LNL250" s="33" t="s">
        <v>279</v>
      </c>
      <c r="LNM250" s="33" t="s">
        <v>279</v>
      </c>
      <c r="LNN250" s="33" t="s">
        <v>279</v>
      </c>
      <c r="LNO250" s="33" t="s">
        <v>279</v>
      </c>
      <c r="LNP250" s="33" t="s">
        <v>279</v>
      </c>
      <c r="LNQ250" s="33" t="s">
        <v>279</v>
      </c>
      <c r="LNR250" s="33" t="s">
        <v>279</v>
      </c>
      <c r="LNS250" s="33" t="s">
        <v>279</v>
      </c>
      <c r="LNT250" s="33" t="s">
        <v>279</v>
      </c>
      <c r="LNU250" s="33" t="s">
        <v>279</v>
      </c>
      <c r="LNV250" s="33" t="s">
        <v>279</v>
      </c>
      <c r="LNW250" s="33" t="s">
        <v>279</v>
      </c>
      <c r="LNX250" s="33" t="s">
        <v>279</v>
      </c>
      <c r="LNY250" s="33" t="s">
        <v>279</v>
      </c>
      <c r="LNZ250" s="33" t="s">
        <v>279</v>
      </c>
      <c r="LOA250" s="33" t="s">
        <v>279</v>
      </c>
      <c r="LOB250" s="33" t="s">
        <v>279</v>
      </c>
      <c r="LOC250" s="33" t="s">
        <v>279</v>
      </c>
      <c r="LOD250" s="33" t="s">
        <v>279</v>
      </c>
      <c r="LOE250" s="33" t="s">
        <v>279</v>
      </c>
      <c r="LOF250" s="33" t="s">
        <v>279</v>
      </c>
      <c r="LOG250" s="33" t="s">
        <v>279</v>
      </c>
      <c r="LOH250" s="33" t="s">
        <v>279</v>
      </c>
      <c r="LOI250" s="33" t="s">
        <v>279</v>
      </c>
      <c r="LOJ250" s="33" t="s">
        <v>279</v>
      </c>
      <c r="LOK250" s="33" t="s">
        <v>279</v>
      </c>
      <c r="LOL250" s="33" t="s">
        <v>279</v>
      </c>
      <c r="LOM250" s="33" t="s">
        <v>279</v>
      </c>
      <c r="LON250" s="33" t="s">
        <v>279</v>
      </c>
      <c r="LOO250" s="33" t="s">
        <v>279</v>
      </c>
      <c r="LOP250" s="33" t="s">
        <v>279</v>
      </c>
      <c r="LOQ250" s="33" t="s">
        <v>279</v>
      </c>
      <c r="LOR250" s="33" t="s">
        <v>279</v>
      </c>
      <c r="LOS250" s="33" t="s">
        <v>279</v>
      </c>
      <c r="LOT250" s="33" t="s">
        <v>279</v>
      </c>
      <c r="LOU250" s="33" t="s">
        <v>279</v>
      </c>
      <c r="LOV250" s="33" t="s">
        <v>279</v>
      </c>
      <c r="LOW250" s="33" t="s">
        <v>279</v>
      </c>
      <c r="LOX250" s="33" t="s">
        <v>279</v>
      </c>
      <c r="LOY250" s="33" t="s">
        <v>279</v>
      </c>
      <c r="LOZ250" s="33" t="s">
        <v>279</v>
      </c>
      <c r="LPA250" s="33" t="s">
        <v>279</v>
      </c>
      <c r="LPB250" s="33" t="s">
        <v>279</v>
      </c>
      <c r="LPC250" s="33" t="s">
        <v>279</v>
      </c>
      <c r="LPD250" s="33" t="s">
        <v>279</v>
      </c>
      <c r="LPE250" s="33" t="s">
        <v>279</v>
      </c>
      <c r="LPF250" s="33" t="s">
        <v>279</v>
      </c>
      <c r="LPG250" s="33" t="s">
        <v>279</v>
      </c>
      <c r="LPH250" s="33" t="s">
        <v>279</v>
      </c>
      <c r="LPI250" s="33" t="s">
        <v>279</v>
      </c>
      <c r="LPJ250" s="33" t="s">
        <v>279</v>
      </c>
      <c r="LPK250" s="33" t="s">
        <v>279</v>
      </c>
      <c r="LPL250" s="33" t="s">
        <v>279</v>
      </c>
      <c r="LPM250" s="33" t="s">
        <v>279</v>
      </c>
      <c r="LPN250" s="33" t="s">
        <v>279</v>
      </c>
      <c r="LPO250" s="33" t="s">
        <v>279</v>
      </c>
      <c r="LPP250" s="33" t="s">
        <v>279</v>
      </c>
      <c r="LPQ250" s="33" t="s">
        <v>279</v>
      </c>
      <c r="LPR250" s="33" t="s">
        <v>279</v>
      </c>
      <c r="LPS250" s="33" t="s">
        <v>279</v>
      </c>
      <c r="LPT250" s="33" t="s">
        <v>279</v>
      </c>
      <c r="LPU250" s="33" t="s">
        <v>279</v>
      </c>
      <c r="LPV250" s="33" t="s">
        <v>279</v>
      </c>
      <c r="LPW250" s="33" t="s">
        <v>279</v>
      </c>
      <c r="LPX250" s="33" t="s">
        <v>279</v>
      </c>
      <c r="LPY250" s="33" t="s">
        <v>279</v>
      </c>
      <c r="LPZ250" s="33" t="s">
        <v>279</v>
      </c>
      <c r="LQA250" s="33" t="s">
        <v>279</v>
      </c>
      <c r="LQB250" s="33" t="s">
        <v>279</v>
      </c>
      <c r="LQC250" s="33" t="s">
        <v>279</v>
      </c>
      <c r="LQD250" s="33" t="s">
        <v>279</v>
      </c>
      <c r="LQE250" s="33" t="s">
        <v>279</v>
      </c>
      <c r="LQF250" s="33" t="s">
        <v>279</v>
      </c>
      <c r="LQG250" s="33" t="s">
        <v>279</v>
      </c>
      <c r="LQH250" s="33" t="s">
        <v>279</v>
      </c>
      <c r="LQI250" s="33" t="s">
        <v>279</v>
      </c>
      <c r="LQJ250" s="33" t="s">
        <v>279</v>
      </c>
      <c r="LQK250" s="33" t="s">
        <v>279</v>
      </c>
      <c r="LQL250" s="33" t="s">
        <v>279</v>
      </c>
      <c r="LQM250" s="33" t="s">
        <v>279</v>
      </c>
      <c r="LQN250" s="33" t="s">
        <v>279</v>
      </c>
      <c r="LQO250" s="33" t="s">
        <v>279</v>
      </c>
      <c r="LQP250" s="33" t="s">
        <v>279</v>
      </c>
      <c r="LQQ250" s="33" t="s">
        <v>279</v>
      </c>
      <c r="LQR250" s="33" t="s">
        <v>279</v>
      </c>
      <c r="LQS250" s="33" t="s">
        <v>279</v>
      </c>
      <c r="LQT250" s="33" t="s">
        <v>279</v>
      </c>
      <c r="LQU250" s="33" t="s">
        <v>279</v>
      </c>
      <c r="LQV250" s="33" t="s">
        <v>279</v>
      </c>
      <c r="LQW250" s="33" t="s">
        <v>279</v>
      </c>
      <c r="LQX250" s="33" t="s">
        <v>279</v>
      </c>
      <c r="LQY250" s="33" t="s">
        <v>279</v>
      </c>
      <c r="LQZ250" s="33" t="s">
        <v>279</v>
      </c>
      <c r="LRA250" s="33" t="s">
        <v>279</v>
      </c>
      <c r="LRB250" s="33" t="s">
        <v>279</v>
      </c>
      <c r="LRC250" s="33" t="s">
        <v>279</v>
      </c>
      <c r="LRD250" s="33" t="s">
        <v>279</v>
      </c>
      <c r="LRE250" s="33" t="s">
        <v>279</v>
      </c>
      <c r="LRF250" s="33" t="s">
        <v>279</v>
      </c>
      <c r="LRG250" s="33" t="s">
        <v>279</v>
      </c>
      <c r="LRH250" s="33" t="s">
        <v>279</v>
      </c>
      <c r="LRI250" s="33" t="s">
        <v>279</v>
      </c>
      <c r="LRJ250" s="33" t="s">
        <v>279</v>
      </c>
      <c r="LRK250" s="33" t="s">
        <v>279</v>
      </c>
      <c r="LRL250" s="33" t="s">
        <v>279</v>
      </c>
      <c r="LRM250" s="33" t="s">
        <v>279</v>
      </c>
      <c r="LRN250" s="33" t="s">
        <v>279</v>
      </c>
      <c r="LRO250" s="33" t="s">
        <v>279</v>
      </c>
      <c r="LRP250" s="33" t="s">
        <v>279</v>
      </c>
      <c r="LRQ250" s="33" t="s">
        <v>279</v>
      </c>
      <c r="LRR250" s="33" t="s">
        <v>279</v>
      </c>
      <c r="LRS250" s="33" t="s">
        <v>279</v>
      </c>
      <c r="LRT250" s="33" t="s">
        <v>279</v>
      </c>
      <c r="LRU250" s="33" t="s">
        <v>279</v>
      </c>
      <c r="LRV250" s="33" t="s">
        <v>279</v>
      </c>
      <c r="LRW250" s="33" t="s">
        <v>279</v>
      </c>
      <c r="LRX250" s="33" t="s">
        <v>279</v>
      </c>
      <c r="LRY250" s="33" t="s">
        <v>279</v>
      </c>
      <c r="LRZ250" s="33" t="s">
        <v>279</v>
      </c>
      <c r="LSA250" s="33" t="s">
        <v>279</v>
      </c>
      <c r="LSB250" s="33" t="s">
        <v>279</v>
      </c>
      <c r="LSC250" s="33" t="s">
        <v>279</v>
      </c>
      <c r="LSD250" s="33" t="s">
        <v>279</v>
      </c>
      <c r="LSE250" s="33" t="s">
        <v>279</v>
      </c>
      <c r="LSF250" s="33" t="s">
        <v>279</v>
      </c>
      <c r="LSG250" s="33" t="s">
        <v>279</v>
      </c>
      <c r="LSH250" s="33" t="s">
        <v>279</v>
      </c>
      <c r="LSI250" s="33" t="s">
        <v>279</v>
      </c>
      <c r="LSJ250" s="33" t="s">
        <v>279</v>
      </c>
      <c r="LSK250" s="33" t="s">
        <v>279</v>
      </c>
      <c r="LSL250" s="33" t="s">
        <v>279</v>
      </c>
      <c r="LSM250" s="33" t="s">
        <v>279</v>
      </c>
      <c r="LSN250" s="33" t="s">
        <v>279</v>
      </c>
      <c r="LSO250" s="33" t="s">
        <v>279</v>
      </c>
      <c r="LSP250" s="33" t="s">
        <v>279</v>
      </c>
      <c r="LSQ250" s="33" t="s">
        <v>279</v>
      </c>
      <c r="LSR250" s="33" t="s">
        <v>279</v>
      </c>
      <c r="LSS250" s="33" t="s">
        <v>279</v>
      </c>
      <c r="LST250" s="33" t="s">
        <v>279</v>
      </c>
      <c r="LSU250" s="33" t="s">
        <v>279</v>
      </c>
      <c r="LSV250" s="33" t="s">
        <v>279</v>
      </c>
      <c r="LSW250" s="33" t="s">
        <v>279</v>
      </c>
      <c r="LSX250" s="33" t="s">
        <v>279</v>
      </c>
      <c r="LSY250" s="33" t="s">
        <v>279</v>
      </c>
      <c r="LSZ250" s="33" t="s">
        <v>279</v>
      </c>
      <c r="LTA250" s="33" t="s">
        <v>279</v>
      </c>
      <c r="LTB250" s="33" t="s">
        <v>279</v>
      </c>
      <c r="LTC250" s="33" t="s">
        <v>279</v>
      </c>
      <c r="LTD250" s="33" t="s">
        <v>279</v>
      </c>
      <c r="LTE250" s="33" t="s">
        <v>279</v>
      </c>
      <c r="LTF250" s="33" t="s">
        <v>279</v>
      </c>
      <c r="LTG250" s="33" t="s">
        <v>279</v>
      </c>
      <c r="LTH250" s="33" t="s">
        <v>279</v>
      </c>
      <c r="LTI250" s="33" t="s">
        <v>279</v>
      </c>
      <c r="LTJ250" s="33" t="s">
        <v>279</v>
      </c>
      <c r="LTK250" s="33" t="s">
        <v>279</v>
      </c>
      <c r="LTL250" s="33" t="s">
        <v>279</v>
      </c>
      <c r="LTM250" s="33" t="s">
        <v>279</v>
      </c>
      <c r="LTN250" s="33" t="s">
        <v>279</v>
      </c>
      <c r="LTO250" s="33" t="s">
        <v>279</v>
      </c>
      <c r="LTP250" s="33" t="s">
        <v>279</v>
      </c>
      <c r="LTQ250" s="33" t="s">
        <v>279</v>
      </c>
      <c r="LTR250" s="33" t="s">
        <v>279</v>
      </c>
      <c r="LTS250" s="33" t="s">
        <v>279</v>
      </c>
      <c r="LTT250" s="33" t="s">
        <v>279</v>
      </c>
      <c r="LTU250" s="33" t="s">
        <v>279</v>
      </c>
      <c r="LTV250" s="33" t="s">
        <v>279</v>
      </c>
      <c r="LTW250" s="33" t="s">
        <v>279</v>
      </c>
      <c r="LTX250" s="33" t="s">
        <v>279</v>
      </c>
      <c r="LTY250" s="33" t="s">
        <v>279</v>
      </c>
      <c r="LTZ250" s="33" t="s">
        <v>279</v>
      </c>
      <c r="LUA250" s="33" t="s">
        <v>279</v>
      </c>
      <c r="LUB250" s="33" t="s">
        <v>279</v>
      </c>
      <c r="LUC250" s="33" t="s">
        <v>279</v>
      </c>
      <c r="LUD250" s="33" t="s">
        <v>279</v>
      </c>
      <c r="LUE250" s="33" t="s">
        <v>279</v>
      </c>
      <c r="LUF250" s="33" t="s">
        <v>279</v>
      </c>
      <c r="LUG250" s="33" t="s">
        <v>279</v>
      </c>
      <c r="LUH250" s="33" t="s">
        <v>279</v>
      </c>
      <c r="LUI250" s="33" t="s">
        <v>279</v>
      </c>
      <c r="LUJ250" s="33" t="s">
        <v>279</v>
      </c>
      <c r="LUK250" s="33" t="s">
        <v>279</v>
      </c>
      <c r="LUL250" s="33" t="s">
        <v>279</v>
      </c>
      <c r="LUM250" s="33" t="s">
        <v>279</v>
      </c>
      <c r="LUN250" s="33" t="s">
        <v>279</v>
      </c>
      <c r="LUO250" s="33" t="s">
        <v>279</v>
      </c>
      <c r="LUP250" s="33" t="s">
        <v>279</v>
      </c>
      <c r="LUQ250" s="33" t="s">
        <v>279</v>
      </c>
      <c r="LUR250" s="33" t="s">
        <v>279</v>
      </c>
      <c r="LUS250" s="33" t="s">
        <v>279</v>
      </c>
      <c r="LUT250" s="33" t="s">
        <v>279</v>
      </c>
      <c r="LUU250" s="33" t="s">
        <v>279</v>
      </c>
      <c r="LUV250" s="33" t="s">
        <v>279</v>
      </c>
      <c r="LUW250" s="33" t="s">
        <v>279</v>
      </c>
      <c r="LUX250" s="33" t="s">
        <v>279</v>
      </c>
      <c r="LUY250" s="33" t="s">
        <v>279</v>
      </c>
      <c r="LUZ250" s="33" t="s">
        <v>279</v>
      </c>
      <c r="LVA250" s="33" t="s">
        <v>279</v>
      </c>
      <c r="LVB250" s="33" t="s">
        <v>279</v>
      </c>
      <c r="LVC250" s="33" t="s">
        <v>279</v>
      </c>
      <c r="LVD250" s="33" t="s">
        <v>279</v>
      </c>
      <c r="LVE250" s="33" t="s">
        <v>279</v>
      </c>
      <c r="LVF250" s="33" t="s">
        <v>279</v>
      </c>
      <c r="LVG250" s="33" t="s">
        <v>279</v>
      </c>
      <c r="LVH250" s="33" t="s">
        <v>279</v>
      </c>
      <c r="LVI250" s="33" t="s">
        <v>279</v>
      </c>
      <c r="LVJ250" s="33" t="s">
        <v>279</v>
      </c>
      <c r="LVK250" s="33" t="s">
        <v>279</v>
      </c>
      <c r="LVL250" s="33" t="s">
        <v>279</v>
      </c>
      <c r="LVM250" s="33" t="s">
        <v>279</v>
      </c>
      <c r="LVN250" s="33" t="s">
        <v>279</v>
      </c>
      <c r="LVO250" s="33" t="s">
        <v>279</v>
      </c>
      <c r="LVP250" s="33" t="s">
        <v>279</v>
      </c>
      <c r="LVQ250" s="33" t="s">
        <v>279</v>
      </c>
      <c r="LVR250" s="33" t="s">
        <v>279</v>
      </c>
      <c r="LVS250" s="33" t="s">
        <v>279</v>
      </c>
      <c r="LVT250" s="33" t="s">
        <v>279</v>
      </c>
      <c r="LVU250" s="33" t="s">
        <v>279</v>
      </c>
      <c r="LVV250" s="33" t="s">
        <v>279</v>
      </c>
      <c r="LVW250" s="33" t="s">
        <v>279</v>
      </c>
      <c r="LVX250" s="33" t="s">
        <v>279</v>
      </c>
      <c r="LVY250" s="33" t="s">
        <v>279</v>
      </c>
      <c r="LVZ250" s="33" t="s">
        <v>279</v>
      </c>
      <c r="LWA250" s="33" t="s">
        <v>279</v>
      </c>
      <c r="LWB250" s="33" t="s">
        <v>279</v>
      </c>
      <c r="LWC250" s="33" t="s">
        <v>279</v>
      </c>
      <c r="LWD250" s="33" t="s">
        <v>279</v>
      </c>
      <c r="LWE250" s="33" t="s">
        <v>279</v>
      </c>
      <c r="LWF250" s="33" t="s">
        <v>279</v>
      </c>
      <c r="LWG250" s="33" t="s">
        <v>279</v>
      </c>
      <c r="LWH250" s="33" t="s">
        <v>279</v>
      </c>
      <c r="LWI250" s="33" t="s">
        <v>279</v>
      </c>
      <c r="LWJ250" s="33" t="s">
        <v>279</v>
      </c>
      <c r="LWK250" s="33" t="s">
        <v>279</v>
      </c>
      <c r="LWL250" s="33" t="s">
        <v>279</v>
      </c>
      <c r="LWM250" s="33" t="s">
        <v>279</v>
      </c>
      <c r="LWN250" s="33" t="s">
        <v>279</v>
      </c>
      <c r="LWO250" s="33" t="s">
        <v>279</v>
      </c>
      <c r="LWP250" s="33" t="s">
        <v>279</v>
      </c>
      <c r="LWQ250" s="33" t="s">
        <v>279</v>
      </c>
      <c r="LWR250" s="33" t="s">
        <v>279</v>
      </c>
      <c r="LWS250" s="33" t="s">
        <v>279</v>
      </c>
      <c r="LWT250" s="33" t="s">
        <v>279</v>
      </c>
      <c r="LWU250" s="33" t="s">
        <v>279</v>
      </c>
      <c r="LWV250" s="33" t="s">
        <v>279</v>
      </c>
      <c r="LWW250" s="33" t="s">
        <v>279</v>
      </c>
      <c r="LWX250" s="33" t="s">
        <v>279</v>
      </c>
      <c r="LWY250" s="33" t="s">
        <v>279</v>
      </c>
      <c r="LWZ250" s="33" t="s">
        <v>279</v>
      </c>
      <c r="LXA250" s="33" t="s">
        <v>279</v>
      </c>
      <c r="LXB250" s="33" t="s">
        <v>279</v>
      </c>
      <c r="LXC250" s="33" t="s">
        <v>279</v>
      </c>
      <c r="LXD250" s="33" t="s">
        <v>279</v>
      </c>
      <c r="LXE250" s="33" t="s">
        <v>279</v>
      </c>
      <c r="LXF250" s="33" t="s">
        <v>279</v>
      </c>
      <c r="LXG250" s="33" t="s">
        <v>279</v>
      </c>
      <c r="LXH250" s="33" t="s">
        <v>279</v>
      </c>
      <c r="LXI250" s="33" t="s">
        <v>279</v>
      </c>
      <c r="LXJ250" s="33" t="s">
        <v>279</v>
      </c>
      <c r="LXK250" s="33" t="s">
        <v>279</v>
      </c>
      <c r="LXL250" s="33" t="s">
        <v>279</v>
      </c>
      <c r="LXM250" s="33" t="s">
        <v>279</v>
      </c>
      <c r="LXN250" s="33" t="s">
        <v>279</v>
      </c>
      <c r="LXO250" s="33" t="s">
        <v>279</v>
      </c>
      <c r="LXP250" s="33" t="s">
        <v>279</v>
      </c>
      <c r="LXQ250" s="33" t="s">
        <v>279</v>
      </c>
      <c r="LXR250" s="33" t="s">
        <v>279</v>
      </c>
      <c r="LXS250" s="33" t="s">
        <v>279</v>
      </c>
      <c r="LXT250" s="33" t="s">
        <v>279</v>
      </c>
      <c r="LXU250" s="33" t="s">
        <v>279</v>
      </c>
      <c r="LXV250" s="33" t="s">
        <v>279</v>
      </c>
      <c r="LXW250" s="33" t="s">
        <v>279</v>
      </c>
      <c r="LXX250" s="33" t="s">
        <v>279</v>
      </c>
      <c r="LXY250" s="33" t="s">
        <v>279</v>
      </c>
      <c r="LXZ250" s="33" t="s">
        <v>279</v>
      </c>
      <c r="LYA250" s="33" t="s">
        <v>279</v>
      </c>
      <c r="LYB250" s="33" t="s">
        <v>279</v>
      </c>
      <c r="LYC250" s="33" t="s">
        <v>279</v>
      </c>
      <c r="LYD250" s="33" t="s">
        <v>279</v>
      </c>
      <c r="LYE250" s="33" t="s">
        <v>279</v>
      </c>
      <c r="LYF250" s="33" t="s">
        <v>279</v>
      </c>
      <c r="LYG250" s="33" t="s">
        <v>279</v>
      </c>
      <c r="LYH250" s="33" t="s">
        <v>279</v>
      </c>
      <c r="LYI250" s="33" t="s">
        <v>279</v>
      </c>
      <c r="LYJ250" s="33" t="s">
        <v>279</v>
      </c>
      <c r="LYK250" s="33" t="s">
        <v>279</v>
      </c>
      <c r="LYL250" s="33" t="s">
        <v>279</v>
      </c>
      <c r="LYM250" s="33" t="s">
        <v>279</v>
      </c>
      <c r="LYN250" s="33" t="s">
        <v>279</v>
      </c>
      <c r="LYO250" s="33" t="s">
        <v>279</v>
      </c>
      <c r="LYP250" s="33" t="s">
        <v>279</v>
      </c>
      <c r="LYQ250" s="33" t="s">
        <v>279</v>
      </c>
      <c r="LYR250" s="33" t="s">
        <v>279</v>
      </c>
      <c r="LYS250" s="33" t="s">
        <v>279</v>
      </c>
      <c r="LYT250" s="33" t="s">
        <v>279</v>
      </c>
      <c r="LYU250" s="33" t="s">
        <v>279</v>
      </c>
      <c r="LYV250" s="33" t="s">
        <v>279</v>
      </c>
      <c r="LYW250" s="33" t="s">
        <v>279</v>
      </c>
      <c r="LYX250" s="33" t="s">
        <v>279</v>
      </c>
      <c r="LYY250" s="33" t="s">
        <v>279</v>
      </c>
      <c r="LYZ250" s="33" t="s">
        <v>279</v>
      </c>
      <c r="LZA250" s="33" t="s">
        <v>279</v>
      </c>
      <c r="LZB250" s="33" t="s">
        <v>279</v>
      </c>
      <c r="LZC250" s="33" t="s">
        <v>279</v>
      </c>
      <c r="LZD250" s="33" t="s">
        <v>279</v>
      </c>
      <c r="LZE250" s="33" t="s">
        <v>279</v>
      </c>
      <c r="LZF250" s="33" t="s">
        <v>279</v>
      </c>
      <c r="LZG250" s="33" t="s">
        <v>279</v>
      </c>
      <c r="LZH250" s="33" t="s">
        <v>279</v>
      </c>
      <c r="LZI250" s="33" t="s">
        <v>279</v>
      </c>
      <c r="LZJ250" s="33" t="s">
        <v>279</v>
      </c>
      <c r="LZK250" s="33" t="s">
        <v>279</v>
      </c>
      <c r="LZL250" s="33" t="s">
        <v>279</v>
      </c>
      <c r="LZM250" s="33" t="s">
        <v>279</v>
      </c>
      <c r="LZN250" s="33" t="s">
        <v>279</v>
      </c>
      <c r="LZO250" s="33" t="s">
        <v>279</v>
      </c>
      <c r="LZP250" s="33" t="s">
        <v>279</v>
      </c>
      <c r="LZQ250" s="33" t="s">
        <v>279</v>
      </c>
      <c r="LZR250" s="33" t="s">
        <v>279</v>
      </c>
      <c r="LZS250" s="33" t="s">
        <v>279</v>
      </c>
      <c r="LZT250" s="33" t="s">
        <v>279</v>
      </c>
      <c r="LZU250" s="33" t="s">
        <v>279</v>
      </c>
      <c r="LZV250" s="33" t="s">
        <v>279</v>
      </c>
      <c r="LZW250" s="33" t="s">
        <v>279</v>
      </c>
      <c r="LZX250" s="33" t="s">
        <v>279</v>
      </c>
      <c r="LZY250" s="33" t="s">
        <v>279</v>
      </c>
      <c r="LZZ250" s="33" t="s">
        <v>279</v>
      </c>
      <c r="MAA250" s="33" t="s">
        <v>279</v>
      </c>
      <c r="MAB250" s="33" t="s">
        <v>279</v>
      </c>
      <c r="MAC250" s="33" t="s">
        <v>279</v>
      </c>
      <c r="MAD250" s="33" t="s">
        <v>279</v>
      </c>
      <c r="MAE250" s="33" t="s">
        <v>279</v>
      </c>
      <c r="MAF250" s="33" t="s">
        <v>279</v>
      </c>
      <c r="MAG250" s="33" t="s">
        <v>279</v>
      </c>
      <c r="MAH250" s="33" t="s">
        <v>279</v>
      </c>
      <c r="MAI250" s="33" t="s">
        <v>279</v>
      </c>
      <c r="MAJ250" s="33" t="s">
        <v>279</v>
      </c>
      <c r="MAK250" s="33" t="s">
        <v>279</v>
      </c>
      <c r="MAL250" s="33" t="s">
        <v>279</v>
      </c>
      <c r="MAM250" s="33" t="s">
        <v>279</v>
      </c>
      <c r="MAN250" s="33" t="s">
        <v>279</v>
      </c>
      <c r="MAO250" s="33" t="s">
        <v>279</v>
      </c>
      <c r="MAP250" s="33" t="s">
        <v>279</v>
      </c>
      <c r="MAQ250" s="33" t="s">
        <v>279</v>
      </c>
      <c r="MAR250" s="33" t="s">
        <v>279</v>
      </c>
      <c r="MAS250" s="33" t="s">
        <v>279</v>
      </c>
      <c r="MAT250" s="33" t="s">
        <v>279</v>
      </c>
      <c r="MAU250" s="33" t="s">
        <v>279</v>
      </c>
      <c r="MAV250" s="33" t="s">
        <v>279</v>
      </c>
      <c r="MAW250" s="33" t="s">
        <v>279</v>
      </c>
      <c r="MAX250" s="33" t="s">
        <v>279</v>
      </c>
      <c r="MAY250" s="33" t="s">
        <v>279</v>
      </c>
      <c r="MAZ250" s="33" t="s">
        <v>279</v>
      </c>
      <c r="MBA250" s="33" t="s">
        <v>279</v>
      </c>
      <c r="MBB250" s="33" t="s">
        <v>279</v>
      </c>
      <c r="MBC250" s="33" t="s">
        <v>279</v>
      </c>
      <c r="MBD250" s="33" t="s">
        <v>279</v>
      </c>
      <c r="MBE250" s="33" t="s">
        <v>279</v>
      </c>
      <c r="MBF250" s="33" t="s">
        <v>279</v>
      </c>
      <c r="MBG250" s="33" t="s">
        <v>279</v>
      </c>
      <c r="MBH250" s="33" t="s">
        <v>279</v>
      </c>
      <c r="MBI250" s="33" t="s">
        <v>279</v>
      </c>
      <c r="MBJ250" s="33" t="s">
        <v>279</v>
      </c>
      <c r="MBK250" s="33" t="s">
        <v>279</v>
      </c>
      <c r="MBL250" s="33" t="s">
        <v>279</v>
      </c>
      <c r="MBM250" s="33" t="s">
        <v>279</v>
      </c>
      <c r="MBN250" s="33" t="s">
        <v>279</v>
      </c>
      <c r="MBO250" s="33" t="s">
        <v>279</v>
      </c>
      <c r="MBP250" s="33" t="s">
        <v>279</v>
      </c>
      <c r="MBQ250" s="33" t="s">
        <v>279</v>
      </c>
      <c r="MBR250" s="33" t="s">
        <v>279</v>
      </c>
      <c r="MBS250" s="33" t="s">
        <v>279</v>
      </c>
      <c r="MBT250" s="33" t="s">
        <v>279</v>
      </c>
      <c r="MBU250" s="33" t="s">
        <v>279</v>
      </c>
      <c r="MBV250" s="33" t="s">
        <v>279</v>
      </c>
      <c r="MBW250" s="33" t="s">
        <v>279</v>
      </c>
      <c r="MBX250" s="33" t="s">
        <v>279</v>
      </c>
      <c r="MBY250" s="33" t="s">
        <v>279</v>
      </c>
      <c r="MBZ250" s="33" t="s">
        <v>279</v>
      </c>
      <c r="MCA250" s="33" t="s">
        <v>279</v>
      </c>
      <c r="MCB250" s="33" t="s">
        <v>279</v>
      </c>
      <c r="MCC250" s="33" t="s">
        <v>279</v>
      </c>
      <c r="MCD250" s="33" t="s">
        <v>279</v>
      </c>
      <c r="MCE250" s="33" t="s">
        <v>279</v>
      </c>
      <c r="MCF250" s="33" t="s">
        <v>279</v>
      </c>
      <c r="MCG250" s="33" t="s">
        <v>279</v>
      </c>
      <c r="MCH250" s="33" t="s">
        <v>279</v>
      </c>
      <c r="MCI250" s="33" t="s">
        <v>279</v>
      </c>
      <c r="MCJ250" s="33" t="s">
        <v>279</v>
      </c>
      <c r="MCK250" s="33" t="s">
        <v>279</v>
      </c>
      <c r="MCL250" s="33" t="s">
        <v>279</v>
      </c>
      <c r="MCM250" s="33" t="s">
        <v>279</v>
      </c>
      <c r="MCN250" s="33" t="s">
        <v>279</v>
      </c>
      <c r="MCO250" s="33" t="s">
        <v>279</v>
      </c>
      <c r="MCP250" s="33" t="s">
        <v>279</v>
      </c>
      <c r="MCQ250" s="33" t="s">
        <v>279</v>
      </c>
      <c r="MCR250" s="33" t="s">
        <v>279</v>
      </c>
      <c r="MCS250" s="33" t="s">
        <v>279</v>
      </c>
      <c r="MCT250" s="33" t="s">
        <v>279</v>
      </c>
      <c r="MCU250" s="33" t="s">
        <v>279</v>
      </c>
      <c r="MCV250" s="33" t="s">
        <v>279</v>
      </c>
      <c r="MCW250" s="33" t="s">
        <v>279</v>
      </c>
      <c r="MCX250" s="33" t="s">
        <v>279</v>
      </c>
      <c r="MCY250" s="33" t="s">
        <v>279</v>
      </c>
      <c r="MCZ250" s="33" t="s">
        <v>279</v>
      </c>
      <c r="MDA250" s="33" t="s">
        <v>279</v>
      </c>
      <c r="MDB250" s="33" t="s">
        <v>279</v>
      </c>
      <c r="MDC250" s="33" t="s">
        <v>279</v>
      </c>
      <c r="MDD250" s="33" t="s">
        <v>279</v>
      </c>
      <c r="MDE250" s="33" t="s">
        <v>279</v>
      </c>
      <c r="MDF250" s="33" t="s">
        <v>279</v>
      </c>
      <c r="MDG250" s="33" t="s">
        <v>279</v>
      </c>
      <c r="MDH250" s="33" t="s">
        <v>279</v>
      </c>
      <c r="MDI250" s="33" t="s">
        <v>279</v>
      </c>
      <c r="MDJ250" s="33" t="s">
        <v>279</v>
      </c>
      <c r="MDK250" s="33" t="s">
        <v>279</v>
      </c>
      <c r="MDL250" s="33" t="s">
        <v>279</v>
      </c>
      <c r="MDM250" s="33" t="s">
        <v>279</v>
      </c>
      <c r="MDN250" s="33" t="s">
        <v>279</v>
      </c>
      <c r="MDO250" s="33" t="s">
        <v>279</v>
      </c>
      <c r="MDP250" s="33" t="s">
        <v>279</v>
      </c>
      <c r="MDQ250" s="33" t="s">
        <v>279</v>
      </c>
      <c r="MDR250" s="33" t="s">
        <v>279</v>
      </c>
      <c r="MDS250" s="33" t="s">
        <v>279</v>
      </c>
      <c r="MDT250" s="33" t="s">
        <v>279</v>
      </c>
      <c r="MDU250" s="33" t="s">
        <v>279</v>
      </c>
      <c r="MDV250" s="33" t="s">
        <v>279</v>
      </c>
      <c r="MDW250" s="33" t="s">
        <v>279</v>
      </c>
      <c r="MDX250" s="33" t="s">
        <v>279</v>
      </c>
      <c r="MDY250" s="33" t="s">
        <v>279</v>
      </c>
      <c r="MDZ250" s="33" t="s">
        <v>279</v>
      </c>
      <c r="MEA250" s="33" t="s">
        <v>279</v>
      </c>
      <c r="MEB250" s="33" t="s">
        <v>279</v>
      </c>
      <c r="MEC250" s="33" t="s">
        <v>279</v>
      </c>
      <c r="MED250" s="33" t="s">
        <v>279</v>
      </c>
      <c r="MEE250" s="33" t="s">
        <v>279</v>
      </c>
      <c r="MEF250" s="33" t="s">
        <v>279</v>
      </c>
      <c r="MEG250" s="33" t="s">
        <v>279</v>
      </c>
      <c r="MEH250" s="33" t="s">
        <v>279</v>
      </c>
      <c r="MEI250" s="33" t="s">
        <v>279</v>
      </c>
      <c r="MEJ250" s="33" t="s">
        <v>279</v>
      </c>
      <c r="MEK250" s="33" t="s">
        <v>279</v>
      </c>
      <c r="MEL250" s="33" t="s">
        <v>279</v>
      </c>
      <c r="MEM250" s="33" t="s">
        <v>279</v>
      </c>
      <c r="MEN250" s="33" t="s">
        <v>279</v>
      </c>
      <c r="MEO250" s="33" t="s">
        <v>279</v>
      </c>
      <c r="MEP250" s="33" t="s">
        <v>279</v>
      </c>
      <c r="MEQ250" s="33" t="s">
        <v>279</v>
      </c>
      <c r="MER250" s="33" t="s">
        <v>279</v>
      </c>
      <c r="MES250" s="33" t="s">
        <v>279</v>
      </c>
      <c r="MET250" s="33" t="s">
        <v>279</v>
      </c>
      <c r="MEU250" s="33" t="s">
        <v>279</v>
      </c>
      <c r="MEV250" s="33" t="s">
        <v>279</v>
      </c>
      <c r="MEW250" s="33" t="s">
        <v>279</v>
      </c>
      <c r="MEX250" s="33" t="s">
        <v>279</v>
      </c>
      <c r="MEY250" s="33" t="s">
        <v>279</v>
      </c>
      <c r="MEZ250" s="33" t="s">
        <v>279</v>
      </c>
      <c r="MFA250" s="33" t="s">
        <v>279</v>
      </c>
      <c r="MFB250" s="33" t="s">
        <v>279</v>
      </c>
      <c r="MFC250" s="33" t="s">
        <v>279</v>
      </c>
      <c r="MFD250" s="33" t="s">
        <v>279</v>
      </c>
      <c r="MFE250" s="33" t="s">
        <v>279</v>
      </c>
      <c r="MFF250" s="33" t="s">
        <v>279</v>
      </c>
      <c r="MFG250" s="33" t="s">
        <v>279</v>
      </c>
      <c r="MFH250" s="33" t="s">
        <v>279</v>
      </c>
      <c r="MFI250" s="33" t="s">
        <v>279</v>
      </c>
      <c r="MFJ250" s="33" t="s">
        <v>279</v>
      </c>
      <c r="MFK250" s="33" t="s">
        <v>279</v>
      </c>
      <c r="MFL250" s="33" t="s">
        <v>279</v>
      </c>
      <c r="MFM250" s="33" t="s">
        <v>279</v>
      </c>
      <c r="MFN250" s="33" t="s">
        <v>279</v>
      </c>
      <c r="MFO250" s="33" t="s">
        <v>279</v>
      </c>
      <c r="MFP250" s="33" t="s">
        <v>279</v>
      </c>
      <c r="MFQ250" s="33" t="s">
        <v>279</v>
      </c>
      <c r="MFR250" s="33" t="s">
        <v>279</v>
      </c>
      <c r="MFS250" s="33" t="s">
        <v>279</v>
      </c>
      <c r="MFT250" s="33" t="s">
        <v>279</v>
      </c>
      <c r="MFU250" s="33" t="s">
        <v>279</v>
      </c>
      <c r="MFV250" s="33" t="s">
        <v>279</v>
      </c>
      <c r="MFW250" s="33" t="s">
        <v>279</v>
      </c>
      <c r="MFX250" s="33" t="s">
        <v>279</v>
      </c>
      <c r="MFY250" s="33" t="s">
        <v>279</v>
      </c>
      <c r="MFZ250" s="33" t="s">
        <v>279</v>
      </c>
      <c r="MGA250" s="33" t="s">
        <v>279</v>
      </c>
      <c r="MGB250" s="33" t="s">
        <v>279</v>
      </c>
      <c r="MGC250" s="33" t="s">
        <v>279</v>
      </c>
      <c r="MGD250" s="33" t="s">
        <v>279</v>
      </c>
      <c r="MGE250" s="33" t="s">
        <v>279</v>
      </c>
      <c r="MGF250" s="33" t="s">
        <v>279</v>
      </c>
      <c r="MGG250" s="33" t="s">
        <v>279</v>
      </c>
      <c r="MGH250" s="33" t="s">
        <v>279</v>
      </c>
      <c r="MGI250" s="33" t="s">
        <v>279</v>
      </c>
      <c r="MGJ250" s="33" t="s">
        <v>279</v>
      </c>
      <c r="MGK250" s="33" t="s">
        <v>279</v>
      </c>
      <c r="MGL250" s="33" t="s">
        <v>279</v>
      </c>
      <c r="MGM250" s="33" t="s">
        <v>279</v>
      </c>
      <c r="MGN250" s="33" t="s">
        <v>279</v>
      </c>
      <c r="MGO250" s="33" t="s">
        <v>279</v>
      </c>
      <c r="MGP250" s="33" t="s">
        <v>279</v>
      </c>
      <c r="MGQ250" s="33" t="s">
        <v>279</v>
      </c>
      <c r="MGR250" s="33" t="s">
        <v>279</v>
      </c>
      <c r="MGS250" s="33" t="s">
        <v>279</v>
      </c>
      <c r="MGT250" s="33" t="s">
        <v>279</v>
      </c>
      <c r="MGU250" s="33" t="s">
        <v>279</v>
      </c>
      <c r="MGV250" s="33" t="s">
        <v>279</v>
      </c>
      <c r="MGW250" s="33" t="s">
        <v>279</v>
      </c>
      <c r="MGX250" s="33" t="s">
        <v>279</v>
      </c>
      <c r="MGY250" s="33" t="s">
        <v>279</v>
      </c>
      <c r="MGZ250" s="33" t="s">
        <v>279</v>
      </c>
      <c r="MHA250" s="33" t="s">
        <v>279</v>
      </c>
      <c r="MHB250" s="33" t="s">
        <v>279</v>
      </c>
      <c r="MHC250" s="33" t="s">
        <v>279</v>
      </c>
      <c r="MHD250" s="33" t="s">
        <v>279</v>
      </c>
      <c r="MHE250" s="33" t="s">
        <v>279</v>
      </c>
      <c r="MHF250" s="33" t="s">
        <v>279</v>
      </c>
      <c r="MHG250" s="33" t="s">
        <v>279</v>
      </c>
      <c r="MHH250" s="33" t="s">
        <v>279</v>
      </c>
      <c r="MHI250" s="33" t="s">
        <v>279</v>
      </c>
      <c r="MHJ250" s="33" t="s">
        <v>279</v>
      </c>
      <c r="MHK250" s="33" t="s">
        <v>279</v>
      </c>
      <c r="MHL250" s="33" t="s">
        <v>279</v>
      </c>
      <c r="MHM250" s="33" t="s">
        <v>279</v>
      </c>
      <c r="MHN250" s="33" t="s">
        <v>279</v>
      </c>
      <c r="MHO250" s="33" t="s">
        <v>279</v>
      </c>
      <c r="MHP250" s="33" t="s">
        <v>279</v>
      </c>
      <c r="MHQ250" s="33" t="s">
        <v>279</v>
      </c>
      <c r="MHR250" s="33" t="s">
        <v>279</v>
      </c>
      <c r="MHS250" s="33" t="s">
        <v>279</v>
      </c>
      <c r="MHT250" s="33" t="s">
        <v>279</v>
      </c>
      <c r="MHU250" s="33" t="s">
        <v>279</v>
      </c>
      <c r="MHV250" s="33" t="s">
        <v>279</v>
      </c>
      <c r="MHW250" s="33" t="s">
        <v>279</v>
      </c>
      <c r="MHX250" s="33" t="s">
        <v>279</v>
      </c>
      <c r="MHY250" s="33" t="s">
        <v>279</v>
      </c>
      <c r="MHZ250" s="33" t="s">
        <v>279</v>
      </c>
      <c r="MIA250" s="33" t="s">
        <v>279</v>
      </c>
      <c r="MIB250" s="33" t="s">
        <v>279</v>
      </c>
      <c r="MIC250" s="33" t="s">
        <v>279</v>
      </c>
      <c r="MID250" s="33" t="s">
        <v>279</v>
      </c>
      <c r="MIE250" s="33" t="s">
        <v>279</v>
      </c>
      <c r="MIF250" s="33" t="s">
        <v>279</v>
      </c>
      <c r="MIG250" s="33" t="s">
        <v>279</v>
      </c>
      <c r="MIH250" s="33" t="s">
        <v>279</v>
      </c>
      <c r="MII250" s="33" t="s">
        <v>279</v>
      </c>
      <c r="MIJ250" s="33" t="s">
        <v>279</v>
      </c>
      <c r="MIK250" s="33" t="s">
        <v>279</v>
      </c>
      <c r="MIL250" s="33" t="s">
        <v>279</v>
      </c>
      <c r="MIM250" s="33" t="s">
        <v>279</v>
      </c>
      <c r="MIN250" s="33" t="s">
        <v>279</v>
      </c>
      <c r="MIO250" s="33" t="s">
        <v>279</v>
      </c>
      <c r="MIP250" s="33" t="s">
        <v>279</v>
      </c>
      <c r="MIQ250" s="33" t="s">
        <v>279</v>
      </c>
      <c r="MIR250" s="33" t="s">
        <v>279</v>
      </c>
      <c r="MIS250" s="33" t="s">
        <v>279</v>
      </c>
      <c r="MIT250" s="33" t="s">
        <v>279</v>
      </c>
      <c r="MIU250" s="33" t="s">
        <v>279</v>
      </c>
      <c r="MIV250" s="33" t="s">
        <v>279</v>
      </c>
      <c r="MIW250" s="33" t="s">
        <v>279</v>
      </c>
      <c r="MIX250" s="33" t="s">
        <v>279</v>
      </c>
      <c r="MIY250" s="33" t="s">
        <v>279</v>
      </c>
      <c r="MIZ250" s="33" t="s">
        <v>279</v>
      </c>
      <c r="MJA250" s="33" t="s">
        <v>279</v>
      </c>
      <c r="MJB250" s="33" t="s">
        <v>279</v>
      </c>
      <c r="MJC250" s="33" t="s">
        <v>279</v>
      </c>
      <c r="MJD250" s="33" t="s">
        <v>279</v>
      </c>
      <c r="MJE250" s="33" t="s">
        <v>279</v>
      </c>
      <c r="MJF250" s="33" t="s">
        <v>279</v>
      </c>
      <c r="MJG250" s="33" t="s">
        <v>279</v>
      </c>
      <c r="MJH250" s="33" t="s">
        <v>279</v>
      </c>
      <c r="MJI250" s="33" t="s">
        <v>279</v>
      </c>
      <c r="MJJ250" s="33" t="s">
        <v>279</v>
      </c>
      <c r="MJK250" s="33" t="s">
        <v>279</v>
      </c>
      <c r="MJL250" s="33" t="s">
        <v>279</v>
      </c>
      <c r="MJM250" s="33" t="s">
        <v>279</v>
      </c>
      <c r="MJN250" s="33" t="s">
        <v>279</v>
      </c>
      <c r="MJO250" s="33" t="s">
        <v>279</v>
      </c>
      <c r="MJP250" s="33" t="s">
        <v>279</v>
      </c>
      <c r="MJQ250" s="33" t="s">
        <v>279</v>
      </c>
      <c r="MJR250" s="33" t="s">
        <v>279</v>
      </c>
      <c r="MJS250" s="33" t="s">
        <v>279</v>
      </c>
      <c r="MJT250" s="33" t="s">
        <v>279</v>
      </c>
      <c r="MJU250" s="33" t="s">
        <v>279</v>
      </c>
      <c r="MJV250" s="33" t="s">
        <v>279</v>
      </c>
      <c r="MJW250" s="33" t="s">
        <v>279</v>
      </c>
      <c r="MJX250" s="33" t="s">
        <v>279</v>
      </c>
      <c r="MJY250" s="33" t="s">
        <v>279</v>
      </c>
      <c r="MJZ250" s="33" t="s">
        <v>279</v>
      </c>
      <c r="MKA250" s="33" t="s">
        <v>279</v>
      </c>
      <c r="MKB250" s="33" t="s">
        <v>279</v>
      </c>
      <c r="MKC250" s="33" t="s">
        <v>279</v>
      </c>
      <c r="MKD250" s="33" t="s">
        <v>279</v>
      </c>
      <c r="MKE250" s="33" t="s">
        <v>279</v>
      </c>
      <c r="MKF250" s="33" t="s">
        <v>279</v>
      </c>
      <c r="MKG250" s="33" t="s">
        <v>279</v>
      </c>
      <c r="MKH250" s="33" t="s">
        <v>279</v>
      </c>
      <c r="MKI250" s="33" t="s">
        <v>279</v>
      </c>
      <c r="MKJ250" s="33" t="s">
        <v>279</v>
      </c>
      <c r="MKK250" s="33" t="s">
        <v>279</v>
      </c>
      <c r="MKL250" s="33" t="s">
        <v>279</v>
      </c>
      <c r="MKM250" s="33" t="s">
        <v>279</v>
      </c>
      <c r="MKN250" s="33" t="s">
        <v>279</v>
      </c>
      <c r="MKO250" s="33" t="s">
        <v>279</v>
      </c>
      <c r="MKP250" s="33" t="s">
        <v>279</v>
      </c>
      <c r="MKQ250" s="33" t="s">
        <v>279</v>
      </c>
      <c r="MKR250" s="33" t="s">
        <v>279</v>
      </c>
      <c r="MKS250" s="33" t="s">
        <v>279</v>
      </c>
      <c r="MKT250" s="33" t="s">
        <v>279</v>
      </c>
      <c r="MKU250" s="33" t="s">
        <v>279</v>
      </c>
      <c r="MKV250" s="33" t="s">
        <v>279</v>
      </c>
      <c r="MKW250" s="33" t="s">
        <v>279</v>
      </c>
      <c r="MKX250" s="33" t="s">
        <v>279</v>
      </c>
      <c r="MKY250" s="33" t="s">
        <v>279</v>
      </c>
      <c r="MKZ250" s="33" t="s">
        <v>279</v>
      </c>
      <c r="MLA250" s="33" t="s">
        <v>279</v>
      </c>
      <c r="MLB250" s="33" t="s">
        <v>279</v>
      </c>
      <c r="MLC250" s="33" t="s">
        <v>279</v>
      </c>
      <c r="MLD250" s="33" t="s">
        <v>279</v>
      </c>
      <c r="MLE250" s="33" t="s">
        <v>279</v>
      </c>
      <c r="MLF250" s="33" t="s">
        <v>279</v>
      </c>
      <c r="MLG250" s="33" t="s">
        <v>279</v>
      </c>
      <c r="MLH250" s="33" t="s">
        <v>279</v>
      </c>
      <c r="MLI250" s="33" t="s">
        <v>279</v>
      </c>
      <c r="MLJ250" s="33" t="s">
        <v>279</v>
      </c>
      <c r="MLK250" s="33" t="s">
        <v>279</v>
      </c>
      <c r="MLL250" s="33" t="s">
        <v>279</v>
      </c>
      <c r="MLM250" s="33" t="s">
        <v>279</v>
      </c>
      <c r="MLN250" s="33" t="s">
        <v>279</v>
      </c>
      <c r="MLO250" s="33" t="s">
        <v>279</v>
      </c>
      <c r="MLP250" s="33" t="s">
        <v>279</v>
      </c>
      <c r="MLQ250" s="33" t="s">
        <v>279</v>
      </c>
      <c r="MLR250" s="33" t="s">
        <v>279</v>
      </c>
      <c r="MLS250" s="33" t="s">
        <v>279</v>
      </c>
      <c r="MLT250" s="33" t="s">
        <v>279</v>
      </c>
      <c r="MLU250" s="33" t="s">
        <v>279</v>
      </c>
      <c r="MLV250" s="33" t="s">
        <v>279</v>
      </c>
      <c r="MLW250" s="33" t="s">
        <v>279</v>
      </c>
      <c r="MLX250" s="33" t="s">
        <v>279</v>
      </c>
      <c r="MLY250" s="33" t="s">
        <v>279</v>
      </c>
      <c r="MLZ250" s="33" t="s">
        <v>279</v>
      </c>
      <c r="MMA250" s="33" t="s">
        <v>279</v>
      </c>
      <c r="MMB250" s="33" t="s">
        <v>279</v>
      </c>
      <c r="MMC250" s="33" t="s">
        <v>279</v>
      </c>
      <c r="MMD250" s="33" t="s">
        <v>279</v>
      </c>
      <c r="MME250" s="33" t="s">
        <v>279</v>
      </c>
      <c r="MMF250" s="33" t="s">
        <v>279</v>
      </c>
      <c r="MMG250" s="33" t="s">
        <v>279</v>
      </c>
      <c r="MMH250" s="33" t="s">
        <v>279</v>
      </c>
      <c r="MMI250" s="33" t="s">
        <v>279</v>
      </c>
      <c r="MMJ250" s="33" t="s">
        <v>279</v>
      </c>
      <c r="MMK250" s="33" t="s">
        <v>279</v>
      </c>
      <c r="MML250" s="33" t="s">
        <v>279</v>
      </c>
      <c r="MMM250" s="33" t="s">
        <v>279</v>
      </c>
      <c r="MMN250" s="33" t="s">
        <v>279</v>
      </c>
      <c r="MMO250" s="33" t="s">
        <v>279</v>
      </c>
      <c r="MMP250" s="33" t="s">
        <v>279</v>
      </c>
      <c r="MMQ250" s="33" t="s">
        <v>279</v>
      </c>
      <c r="MMR250" s="33" t="s">
        <v>279</v>
      </c>
      <c r="MMS250" s="33" t="s">
        <v>279</v>
      </c>
      <c r="MMT250" s="33" t="s">
        <v>279</v>
      </c>
      <c r="MMU250" s="33" t="s">
        <v>279</v>
      </c>
      <c r="MMV250" s="33" t="s">
        <v>279</v>
      </c>
      <c r="MMW250" s="33" t="s">
        <v>279</v>
      </c>
      <c r="MMX250" s="33" t="s">
        <v>279</v>
      </c>
      <c r="MMY250" s="33" t="s">
        <v>279</v>
      </c>
      <c r="MMZ250" s="33" t="s">
        <v>279</v>
      </c>
      <c r="MNA250" s="33" t="s">
        <v>279</v>
      </c>
      <c r="MNB250" s="33" t="s">
        <v>279</v>
      </c>
      <c r="MNC250" s="33" t="s">
        <v>279</v>
      </c>
      <c r="MND250" s="33" t="s">
        <v>279</v>
      </c>
      <c r="MNE250" s="33" t="s">
        <v>279</v>
      </c>
      <c r="MNF250" s="33" t="s">
        <v>279</v>
      </c>
      <c r="MNG250" s="33" t="s">
        <v>279</v>
      </c>
      <c r="MNH250" s="33" t="s">
        <v>279</v>
      </c>
      <c r="MNI250" s="33" t="s">
        <v>279</v>
      </c>
      <c r="MNJ250" s="33" t="s">
        <v>279</v>
      </c>
      <c r="MNK250" s="33" t="s">
        <v>279</v>
      </c>
      <c r="MNL250" s="33" t="s">
        <v>279</v>
      </c>
      <c r="MNM250" s="33" t="s">
        <v>279</v>
      </c>
      <c r="MNN250" s="33" t="s">
        <v>279</v>
      </c>
      <c r="MNO250" s="33" t="s">
        <v>279</v>
      </c>
      <c r="MNP250" s="33" t="s">
        <v>279</v>
      </c>
      <c r="MNQ250" s="33" t="s">
        <v>279</v>
      </c>
      <c r="MNR250" s="33" t="s">
        <v>279</v>
      </c>
      <c r="MNS250" s="33" t="s">
        <v>279</v>
      </c>
      <c r="MNT250" s="33" t="s">
        <v>279</v>
      </c>
      <c r="MNU250" s="33" t="s">
        <v>279</v>
      </c>
      <c r="MNV250" s="33" t="s">
        <v>279</v>
      </c>
      <c r="MNW250" s="33" t="s">
        <v>279</v>
      </c>
      <c r="MNX250" s="33" t="s">
        <v>279</v>
      </c>
      <c r="MNY250" s="33" t="s">
        <v>279</v>
      </c>
      <c r="MNZ250" s="33" t="s">
        <v>279</v>
      </c>
      <c r="MOA250" s="33" t="s">
        <v>279</v>
      </c>
      <c r="MOB250" s="33" t="s">
        <v>279</v>
      </c>
      <c r="MOC250" s="33" t="s">
        <v>279</v>
      </c>
      <c r="MOD250" s="33" t="s">
        <v>279</v>
      </c>
      <c r="MOE250" s="33" t="s">
        <v>279</v>
      </c>
      <c r="MOF250" s="33" t="s">
        <v>279</v>
      </c>
      <c r="MOG250" s="33" t="s">
        <v>279</v>
      </c>
      <c r="MOH250" s="33" t="s">
        <v>279</v>
      </c>
      <c r="MOI250" s="33" t="s">
        <v>279</v>
      </c>
      <c r="MOJ250" s="33" t="s">
        <v>279</v>
      </c>
      <c r="MOK250" s="33" t="s">
        <v>279</v>
      </c>
      <c r="MOL250" s="33" t="s">
        <v>279</v>
      </c>
      <c r="MOM250" s="33" t="s">
        <v>279</v>
      </c>
      <c r="MON250" s="33" t="s">
        <v>279</v>
      </c>
      <c r="MOO250" s="33" t="s">
        <v>279</v>
      </c>
      <c r="MOP250" s="33" t="s">
        <v>279</v>
      </c>
      <c r="MOQ250" s="33" t="s">
        <v>279</v>
      </c>
      <c r="MOR250" s="33" t="s">
        <v>279</v>
      </c>
      <c r="MOS250" s="33" t="s">
        <v>279</v>
      </c>
      <c r="MOT250" s="33" t="s">
        <v>279</v>
      </c>
      <c r="MOU250" s="33" t="s">
        <v>279</v>
      </c>
      <c r="MOV250" s="33" t="s">
        <v>279</v>
      </c>
      <c r="MOW250" s="33" t="s">
        <v>279</v>
      </c>
      <c r="MOX250" s="33" t="s">
        <v>279</v>
      </c>
      <c r="MOY250" s="33" t="s">
        <v>279</v>
      </c>
      <c r="MOZ250" s="33" t="s">
        <v>279</v>
      </c>
      <c r="MPA250" s="33" t="s">
        <v>279</v>
      </c>
      <c r="MPB250" s="33" t="s">
        <v>279</v>
      </c>
      <c r="MPC250" s="33" t="s">
        <v>279</v>
      </c>
      <c r="MPD250" s="33" t="s">
        <v>279</v>
      </c>
      <c r="MPE250" s="33" t="s">
        <v>279</v>
      </c>
      <c r="MPF250" s="33" t="s">
        <v>279</v>
      </c>
      <c r="MPG250" s="33" t="s">
        <v>279</v>
      </c>
      <c r="MPH250" s="33" t="s">
        <v>279</v>
      </c>
      <c r="MPI250" s="33" t="s">
        <v>279</v>
      </c>
      <c r="MPJ250" s="33" t="s">
        <v>279</v>
      </c>
      <c r="MPK250" s="33" t="s">
        <v>279</v>
      </c>
      <c r="MPL250" s="33" t="s">
        <v>279</v>
      </c>
      <c r="MPM250" s="33" t="s">
        <v>279</v>
      </c>
      <c r="MPN250" s="33" t="s">
        <v>279</v>
      </c>
      <c r="MPO250" s="33" t="s">
        <v>279</v>
      </c>
      <c r="MPP250" s="33" t="s">
        <v>279</v>
      </c>
      <c r="MPQ250" s="33" t="s">
        <v>279</v>
      </c>
      <c r="MPR250" s="33" t="s">
        <v>279</v>
      </c>
      <c r="MPS250" s="33" t="s">
        <v>279</v>
      </c>
      <c r="MPT250" s="33" t="s">
        <v>279</v>
      </c>
      <c r="MPU250" s="33" t="s">
        <v>279</v>
      </c>
      <c r="MPV250" s="33" t="s">
        <v>279</v>
      </c>
      <c r="MPW250" s="33" t="s">
        <v>279</v>
      </c>
      <c r="MPX250" s="33" t="s">
        <v>279</v>
      </c>
      <c r="MPY250" s="33" t="s">
        <v>279</v>
      </c>
      <c r="MPZ250" s="33" t="s">
        <v>279</v>
      </c>
      <c r="MQA250" s="33" t="s">
        <v>279</v>
      </c>
      <c r="MQB250" s="33" t="s">
        <v>279</v>
      </c>
      <c r="MQC250" s="33" t="s">
        <v>279</v>
      </c>
      <c r="MQD250" s="33" t="s">
        <v>279</v>
      </c>
      <c r="MQE250" s="33" t="s">
        <v>279</v>
      </c>
      <c r="MQF250" s="33" t="s">
        <v>279</v>
      </c>
      <c r="MQG250" s="33" t="s">
        <v>279</v>
      </c>
      <c r="MQH250" s="33" t="s">
        <v>279</v>
      </c>
      <c r="MQI250" s="33" t="s">
        <v>279</v>
      </c>
      <c r="MQJ250" s="33" t="s">
        <v>279</v>
      </c>
      <c r="MQK250" s="33" t="s">
        <v>279</v>
      </c>
      <c r="MQL250" s="33" t="s">
        <v>279</v>
      </c>
      <c r="MQM250" s="33" t="s">
        <v>279</v>
      </c>
      <c r="MQN250" s="33" t="s">
        <v>279</v>
      </c>
      <c r="MQO250" s="33" t="s">
        <v>279</v>
      </c>
      <c r="MQP250" s="33" t="s">
        <v>279</v>
      </c>
      <c r="MQQ250" s="33" t="s">
        <v>279</v>
      </c>
      <c r="MQR250" s="33" t="s">
        <v>279</v>
      </c>
      <c r="MQS250" s="33" t="s">
        <v>279</v>
      </c>
      <c r="MQT250" s="33" t="s">
        <v>279</v>
      </c>
      <c r="MQU250" s="33" t="s">
        <v>279</v>
      </c>
      <c r="MQV250" s="33" t="s">
        <v>279</v>
      </c>
      <c r="MQW250" s="33" t="s">
        <v>279</v>
      </c>
      <c r="MQX250" s="33" t="s">
        <v>279</v>
      </c>
      <c r="MQY250" s="33" t="s">
        <v>279</v>
      </c>
      <c r="MQZ250" s="33" t="s">
        <v>279</v>
      </c>
      <c r="MRA250" s="33" t="s">
        <v>279</v>
      </c>
      <c r="MRB250" s="33" t="s">
        <v>279</v>
      </c>
      <c r="MRC250" s="33" t="s">
        <v>279</v>
      </c>
      <c r="MRD250" s="33" t="s">
        <v>279</v>
      </c>
      <c r="MRE250" s="33" t="s">
        <v>279</v>
      </c>
      <c r="MRF250" s="33" t="s">
        <v>279</v>
      </c>
      <c r="MRG250" s="33" t="s">
        <v>279</v>
      </c>
      <c r="MRH250" s="33" t="s">
        <v>279</v>
      </c>
      <c r="MRI250" s="33" t="s">
        <v>279</v>
      </c>
      <c r="MRJ250" s="33" t="s">
        <v>279</v>
      </c>
      <c r="MRK250" s="33" t="s">
        <v>279</v>
      </c>
      <c r="MRL250" s="33" t="s">
        <v>279</v>
      </c>
      <c r="MRM250" s="33" t="s">
        <v>279</v>
      </c>
      <c r="MRN250" s="33" t="s">
        <v>279</v>
      </c>
      <c r="MRO250" s="33" t="s">
        <v>279</v>
      </c>
      <c r="MRP250" s="33" t="s">
        <v>279</v>
      </c>
      <c r="MRQ250" s="33" t="s">
        <v>279</v>
      </c>
      <c r="MRR250" s="33" t="s">
        <v>279</v>
      </c>
      <c r="MRS250" s="33" t="s">
        <v>279</v>
      </c>
      <c r="MRT250" s="33" t="s">
        <v>279</v>
      </c>
      <c r="MRU250" s="33" t="s">
        <v>279</v>
      </c>
      <c r="MRV250" s="33" t="s">
        <v>279</v>
      </c>
      <c r="MRW250" s="33" t="s">
        <v>279</v>
      </c>
      <c r="MRX250" s="33" t="s">
        <v>279</v>
      </c>
      <c r="MRY250" s="33" t="s">
        <v>279</v>
      </c>
      <c r="MRZ250" s="33" t="s">
        <v>279</v>
      </c>
      <c r="MSA250" s="33" t="s">
        <v>279</v>
      </c>
      <c r="MSB250" s="33" t="s">
        <v>279</v>
      </c>
      <c r="MSC250" s="33" t="s">
        <v>279</v>
      </c>
      <c r="MSD250" s="33" t="s">
        <v>279</v>
      </c>
      <c r="MSE250" s="33" t="s">
        <v>279</v>
      </c>
      <c r="MSF250" s="33" t="s">
        <v>279</v>
      </c>
      <c r="MSG250" s="33" t="s">
        <v>279</v>
      </c>
      <c r="MSH250" s="33" t="s">
        <v>279</v>
      </c>
      <c r="MSI250" s="33" t="s">
        <v>279</v>
      </c>
      <c r="MSJ250" s="33" t="s">
        <v>279</v>
      </c>
      <c r="MSK250" s="33" t="s">
        <v>279</v>
      </c>
      <c r="MSL250" s="33" t="s">
        <v>279</v>
      </c>
      <c r="MSM250" s="33" t="s">
        <v>279</v>
      </c>
      <c r="MSN250" s="33" t="s">
        <v>279</v>
      </c>
      <c r="MSO250" s="33" t="s">
        <v>279</v>
      </c>
      <c r="MSP250" s="33" t="s">
        <v>279</v>
      </c>
      <c r="MSQ250" s="33" t="s">
        <v>279</v>
      </c>
      <c r="MSR250" s="33" t="s">
        <v>279</v>
      </c>
      <c r="MSS250" s="33" t="s">
        <v>279</v>
      </c>
      <c r="MST250" s="33" t="s">
        <v>279</v>
      </c>
      <c r="MSU250" s="33" t="s">
        <v>279</v>
      </c>
      <c r="MSV250" s="33" t="s">
        <v>279</v>
      </c>
      <c r="MSW250" s="33" t="s">
        <v>279</v>
      </c>
      <c r="MSX250" s="33" t="s">
        <v>279</v>
      </c>
      <c r="MSY250" s="33" t="s">
        <v>279</v>
      </c>
      <c r="MSZ250" s="33" t="s">
        <v>279</v>
      </c>
      <c r="MTA250" s="33" t="s">
        <v>279</v>
      </c>
      <c r="MTB250" s="33" t="s">
        <v>279</v>
      </c>
      <c r="MTC250" s="33" t="s">
        <v>279</v>
      </c>
      <c r="MTD250" s="33" t="s">
        <v>279</v>
      </c>
      <c r="MTE250" s="33" t="s">
        <v>279</v>
      </c>
      <c r="MTF250" s="33" t="s">
        <v>279</v>
      </c>
      <c r="MTG250" s="33" t="s">
        <v>279</v>
      </c>
      <c r="MTH250" s="33" t="s">
        <v>279</v>
      </c>
      <c r="MTI250" s="33" t="s">
        <v>279</v>
      </c>
      <c r="MTJ250" s="33" t="s">
        <v>279</v>
      </c>
      <c r="MTK250" s="33" t="s">
        <v>279</v>
      </c>
      <c r="MTL250" s="33" t="s">
        <v>279</v>
      </c>
      <c r="MTM250" s="33" t="s">
        <v>279</v>
      </c>
      <c r="MTN250" s="33" t="s">
        <v>279</v>
      </c>
      <c r="MTO250" s="33" t="s">
        <v>279</v>
      </c>
      <c r="MTP250" s="33" t="s">
        <v>279</v>
      </c>
      <c r="MTQ250" s="33" t="s">
        <v>279</v>
      </c>
      <c r="MTR250" s="33" t="s">
        <v>279</v>
      </c>
      <c r="MTS250" s="33" t="s">
        <v>279</v>
      </c>
      <c r="MTT250" s="33" t="s">
        <v>279</v>
      </c>
      <c r="MTU250" s="33" t="s">
        <v>279</v>
      </c>
      <c r="MTV250" s="33" t="s">
        <v>279</v>
      </c>
      <c r="MTW250" s="33" t="s">
        <v>279</v>
      </c>
      <c r="MTX250" s="33" t="s">
        <v>279</v>
      </c>
      <c r="MTY250" s="33" t="s">
        <v>279</v>
      </c>
      <c r="MTZ250" s="33" t="s">
        <v>279</v>
      </c>
      <c r="MUA250" s="33" t="s">
        <v>279</v>
      </c>
      <c r="MUB250" s="33" t="s">
        <v>279</v>
      </c>
      <c r="MUC250" s="33" t="s">
        <v>279</v>
      </c>
      <c r="MUD250" s="33" t="s">
        <v>279</v>
      </c>
      <c r="MUE250" s="33" t="s">
        <v>279</v>
      </c>
      <c r="MUF250" s="33" t="s">
        <v>279</v>
      </c>
      <c r="MUG250" s="33" t="s">
        <v>279</v>
      </c>
      <c r="MUH250" s="33" t="s">
        <v>279</v>
      </c>
      <c r="MUI250" s="33" t="s">
        <v>279</v>
      </c>
      <c r="MUJ250" s="33" t="s">
        <v>279</v>
      </c>
      <c r="MUK250" s="33" t="s">
        <v>279</v>
      </c>
      <c r="MUL250" s="33" t="s">
        <v>279</v>
      </c>
      <c r="MUM250" s="33" t="s">
        <v>279</v>
      </c>
      <c r="MUN250" s="33" t="s">
        <v>279</v>
      </c>
      <c r="MUO250" s="33" t="s">
        <v>279</v>
      </c>
      <c r="MUP250" s="33" t="s">
        <v>279</v>
      </c>
      <c r="MUQ250" s="33" t="s">
        <v>279</v>
      </c>
      <c r="MUR250" s="33" t="s">
        <v>279</v>
      </c>
      <c r="MUS250" s="33" t="s">
        <v>279</v>
      </c>
      <c r="MUT250" s="33" t="s">
        <v>279</v>
      </c>
      <c r="MUU250" s="33" t="s">
        <v>279</v>
      </c>
      <c r="MUV250" s="33" t="s">
        <v>279</v>
      </c>
      <c r="MUW250" s="33" t="s">
        <v>279</v>
      </c>
      <c r="MUX250" s="33" t="s">
        <v>279</v>
      </c>
      <c r="MUY250" s="33" t="s">
        <v>279</v>
      </c>
      <c r="MUZ250" s="33" t="s">
        <v>279</v>
      </c>
      <c r="MVA250" s="33" t="s">
        <v>279</v>
      </c>
      <c r="MVB250" s="33" t="s">
        <v>279</v>
      </c>
      <c r="MVC250" s="33" t="s">
        <v>279</v>
      </c>
      <c r="MVD250" s="33" t="s">
        <v>279</v>
      </c>
      <c r="MVE250" s="33" t="s">
        <v>279</v>
      </c>
      <c r="MVF250" s="33" t="s">
        <v>279</v>
      </c>
      <c r="MVG250" s="33" t="s">
        <v>279</v>
      </c>
      <c r="MVH250" s="33" t="s">
        <v>279</v>
      </c>
      <c r="MVI250" s="33" t="s">
        <v>279</v>
      </c>
      <c r="MVJ250" s="33" t="s">
        <v>279</v>
      </c>
      <c r="MVK250" s="33" t="s">
        <v>279</v>
      </c>
      <c r="MVL250" s="33" t="s">
        <v>279</v>
      </c>
      <c r="MVM250" s="33" t="s">
        <v>279</v>
      </c>
      <c r="MVN250" s="33" t="s">
        <v>279</v>
      </c>
      <c r="MVO250" s="33" t="s">
        <v>279</v>
      </c>
      <c r="MVP250" s="33" t="s">
        <v>279</v>
      </c>
      <c r="MVQ250" s="33" t="s">
        <v>279</v>
      </c>
      <c r="MVR250" s="33" t="s">
        <v>279</v>
      </c>
      <c r="MVS250" s="33" t="s">
        <v>279</v>
      </c>
      <c r="MVT250" s="33" t="s">
        <v>279</v>
      </c>
      <c r="MVU250" s="33" t="s">
        <v>279</v>
      </c>
      <c r="MVV250" s="33" t="s">
        <v>279</v>
      </c>
      <c r="MVW250" s="33" t="s">
        <v>279</v>
      </c>
      <c r="MVX250" s="33" t="s">
        <v>279</v>
      </c>
      <c r="MVY250" s="33" t="s">
        <v>279</v>
      </c>
      <c r="MVZ250" s="33" t="s">
        <v>279</v>
      </c>
      <c r="MWA250" s="33" t="s">
        <v>279</v>
      </c>
      <c r="MWB250" s="33" t="s">
        <v>279</v>
      </c>
      <c r="MWC250" s="33" t="s">
        <v>279</v>
      </c>
      <c r="MWD250" s="33" t="s">
        <v>279</v>
      </c>
      <c r="MWE250" s="33" t="s">
        <v>279</v>
      </c>
      <c r="MWF250" s="33" t="s">
        <v>279</v>
      </c>
      <c r="MWG250" s="33" t="s">
        <v>279</v>
      </c>
      <c r="MWH250" s="33" t="s">
        <v>279</v>
      </c>
      <c r="MWI250" s="33" t="s">
        <v>279</v>
      </c>
      <c r="MWJ250" s="33" t="s">
        <v>279</v>
      </c>
      <c r="MWK250" s="33" t="s">
        <v>279</v>
      </c>
      <c r="MWL250" s="33" t="s">
        <v>279</v>
      </c>
      <c r="MWM250" s="33" t="s">
        <v>279</v>
      </c>
      <c r="MWN250" s="33" t="s">
        <v>279</v>
      </c>
      <c r="MWO250" s="33" t="s">
        <v>279</v>
      </c>
      <c r="MWP250" s="33" t="s">
        <v>279</v>
      </c>
      <c r="MWQ250" s="33" t="s">
        <v>279</v>
      </c>
      <c r="MWR250" s="33" t="s">
        <v>279</v>
      </c>
      <c r="MWS250" s="33" t="s">
        <v>279</v>
      </c>
      <c r="MWT250" s="33" t="s">
        <v>279</v>
      </c>
      <c r="MWU250" s="33" t="s">
        <v>279</v>
      </c>
      <c r="MWV250" s="33" t="s">
        <v>279</v>
      </c>
      <c r="MWW250" s="33" t="s">
        <v>279</v>
      </c>
      <c r="MWX250" s="33" t="s">
        <v>279</v>
      </c>
      <c r="MWY250" s="33" t="s">
        <v>279</v>
      </c>
      <c r="MWZ250" s="33" t="s">
        <v>279</v>
      </c>
      <c r="MXA250" s="33" t="s">
        <v>279</v>
      </c>
      <c r="MXB250" s="33" t="s">
        <v>279</v>
      </c>
      <c r="MXC250" s="33" t="s">
        <v>279</v>
      </c>
      <c r="MXD250" s="33" t="s">
        <v>279</v>
      </c>
      <c r="MXE250" s="33" t="s">
        <v>279</v>
      </c>
      <c r="MXF250" s="33" t="s">
        <v>279</v>
      </c>
      <c r="MXG250" s="33" t="s">
        <v>279</v>
      </c>
      <c r="MXH250" s="33" t="s">
        <v>279</v>
      </c>
      <c r="MXI250" s="33" t="s">
        <v>279</v>
      </c>
      <c r="MXJ250" s="33" t="s">
        <v>279</v>
      </c>
      <c r="MXK250" s="33" t="s">
        <v>279</v>
      </c>
      <c r="MXL250" s="33" t="s">
        <v>279</v>
      </c>
      <c r="MXM250" s="33" t="s">
        <v>279</v>
      </c>
      <c r="MXN250" s="33" t="s">
        <v>279</v>
      </c>
      <c r="MXO250" s="33" t="s">
        <v>279</v>
      </c>
      <c r="MXP250" s="33" t="s">
        <v>279</v>
      </c>
      <c r="MXQ250" s="33" t="s">
        <v>279</v>
      </c>
      <c r="MXR250" s="33" t="s">
        <v>279</v>
      </c>
      <c r="MXS250" s="33" t="s">
        <v>279</v>
      </c>
      <c r="MXT250" s="33" t="s">
        <v>279</v>
      </c>
      <c r="MXU250" s="33" t="s">
        <v>279</v>
      </c>
      <c r="MXV250" s="33" t="s">
        <v>279</v>
      </c>
      <c r="MXW250" s="33" t="s">
        <v>279</v>
      </c>
      <c r="MXX250" s="33" t="s">
        <v>279</v>
      </c>
      <c r="MXY250" s="33" t="s">
        <v>279</v>
      </c>
      <c r="MXZ250" s="33" t="s">
        <v>279</v>
      </c>
      <c r="MYA250" s="33" t="s">
        <v>279</v>
      </c>
      <c r="MYB250" s="33" t="s">
        <v>279</v>
      </c>
      <c r="MYC250" s="33" t="s">
        <v>279</v>
      </c>
      <c r="MYD250" s="33" t="s">
        <v>279</v>
      </c>
      <c r="MYE250" s="33" t="s">
        <v>279</v>
      </c>
      <c r="MYF250" s="33" t="s">
        <v>279</v>
      </c>
      <c r="MYG250" s="33" t="s">
        <v>279</v>
      </c>
      <c r="MYH250" s="33" t="s">
        <v>279</v>
      </c>
      <c r="MYI250" s="33" t="s">
        <v>279</v>
      </c>
      <c r="MYJ250" s="33" t="s">
        <v>279</v>
      </c>
      <c r="MYK250" s="33" t="s">
        <v>279</v>
      </c>
      <c r="MYL250" s="33" t="s">
        <v>279</v>
      </c>
      <c r="MYM250" s="33" t="s">
        <v>279</v>
      </c>
      <c r="MYN250" s="33" t="s">
        <v>279</v>
      </c>
      <c r="MYO250" s="33" t="s">
        <v>279</v>
      </c>
      <c r="MYP250" s="33" t="s">
        <v>279</v>
      </c>
      <c r="MYQ250" s="33" t="s">
        <v>279</v>
      </c>
      <c r="MYR250" s="33" t="s">
        <v>279</v>
      </c>
      <c r="MYS250" s="33" t="s">
        <v>279</v>
      </c>
      <c r="MYT250" s="33" t="s">
        <v>279</v>
      </c>
      <c r="MYU250" s="33" t="s">
        <v>279</v>
      </c>
      <c r="MYV250" s="33" t="s">
        <v>279</v>
      </c>
      <c r="MYW250" s="33" t="s">
        <v>279</v>
      </c>
      <c r="MYX250" s="33" t="s">
        <v>279</v>
      </c>
      <c r="MYY250" s="33" t="s">
        <v>279</v>
      </c>
      <c r="MYZ250" s="33" t="s">
        <v>279</v>
      </c>
      <c r="MZA250" s="33" t="s">
        <v>279</v>
      </c>
      <c r="MZB250" s="33" t="s">
        <v>279</v>
      </c>
      <c r="MZC250" s="33" t="s">
        <v>279</v>
      </c>
      <c r="MZD250" s="33" t="s">
        <v>279</v>
      </c>
      <c r="MZE250" s="33" t="s">
        <v>279</v>
      </c>
      <c r="MZF250" s="33" t="s">
        <v>279</v>
      </c>
      <c r="MZG250" s="33" t="s">
        <v>279</v>
      </c>
      <c r="MZH250" s="33" t="s">
        <v>279</v>
      </c>
      <c r="MZI250" s="33" t="s">
        <v>279</v>
      </c>
      <c r="MZJ250" s="33" t="s">
        <v>279</v>
      </c>
      <c r="MZK250" s="33" t="s">
        <v>279</v>
      </c>
      <c r="MZL250" s="33" t="s">
        <v>279</v>
      </c>
      <c r="MZM250" s="33" t="s">
        <v>279</v>
      </c>
      <c r="MZN250" s="33" t="s">
        <v>279</v>
      </c>
      <c r="MZO250" s="33" t="s">
        <v>279</v>
      </c>
      <c r="MZP250" s="33" t="s">
        <v>279</v>
      </c>
      <c r="MZQ250" s="33" t="s">
        <v>279</v>
      </c>
      <c r="MZR250" s="33" t="s">
        <v>279</v>
      </c>
      <c r="MZS250" s="33" t="s">
        <v>279</v>
      </c>
      <c r="MZT250" s="33" t="s">
        <v>279</v>
      </c>
      <c r="MZU250" s="33" t="s">
        <v>279</v>
      </c>
      <c r="MZV250" s="33" t="s">
        <v>279</v>
      </c>
      <c r="MZW250" s="33" t="s">
        <v>279</v>
      </c>
      <c r="MZX250" s="33" t="s">
        <v>279</v>
      </c>
      <c r="MZY250" s="33" t="s">
        <v>279</v>
      </c>
      <c r="MZZ250" s="33" t="s">
        <v>279</v>
      </c>
      <c r="NAA250" s="33" t="s">
        <v>279</v>
      </c>
      <c r="NAB250" s="33" t="s">
        <v>279</v>
      </c>
      <c r="NAC250" s="33" t="s">
        <v>279</v>
      </c>
      <c r="NAD250" s="33" t="s">
        <v>279</v>
      </c>
      <c r="NAE250" s="33" t="s">
        <v>279</v>
      </c>
      <c r="NAF250" s="33" t="s">
        <v>279</v>
      </c>
      <c r="NAG250" s="33" t="s">
        <v>279</v>
      </c>
      <c r="NAH250" s="33" t="s">
        <v>279</v>
      </c>
      <c r="NAI250" s="33" t="s">
        <v>279</v>
      </c>
      <c r="NAJ250" s="33" t="s">
        <v>279</v>
      </c>
      <c r="NAK250" s="33" t="s">
        <v>279</v>
      </c>
      <c r="NAL250" s="33" t="s">
        <v>279</v>
      </c>
      <c r="NAM250" s="33" t="s">
        <v>279</v>
      </c>
      <c r="NAN250" s="33" t="s">
        <v>279</v>
      </c>
      <c r="NAO250" s="33" t="s">
        <v>279</v>
      </c>
      <c r="NAP250" s="33" t="s">
        <v>279</v>
      </c>
      <c r="NAQ250" s="33" t="s">
        <v>279</v>
      </c>
      <c r="NAR250" s="33" t="s">
        <v>279</v>
      </c>
      <c r="NAS250" s="33" t="s">
        <v>279</v>
      </c>
      <c r="NAT250" s="33" t="s">
        <v>279</v>
      </c>
      <c r="NAU250" s="33" t="s">
        <v>279</v>
      </c>
      <c r="NAV250" s="33" t="s">
        <v>279</v>
      </c>
      <c r="NAW250" s="33" t="s">
        <v>279</v>
      </c>
      <c r="NAX250" s="33" t="s">
        <v>279</v>
      </c>
      <c r="NAY250" s="33" t="s">
        <v>279</v>
      </c>
      <c r="NAZ250" s="33" t="s">
        <v>279</v>
      </c>
      <c r="NBA250" s="33" t="s">
        <v>279</v>
      </c>
      <c r="NBB250" s="33" t="s">
        <v>279</v>
      </c>
      <c r="NBC250" s="33" t="s">
        <v>279</v>
      </c>
      <c r="NBD250" s="33" t="s">
        <v>279</v>
      </c>
      <c r="NBE250" s="33" t="s">
        <v>279</v>
      </c>
      <c r="NBF250" s="33" t="s">
        <v>279</v>
      </c>
      <c r="NBG250" s="33" t="s">
        <v>279</v>
      </c>
      <c r="NBH250" s="33" t="s">
        <v>279</v>
      </c>
      <c r="NBI250" s="33" t="s">
        <v>279</v>
      </c>
      <c r="NBJ250" s="33" t="s">
        <v>279</v>
      </c>
      <c r="NBK250" s="33" t="s">
        <v>279</v>
      </c>
      <c r="NBL250" s="33" t="s">
        <v>279</v>
      </c>
      <c r="NBM250" s="33" t="s">
        <v>279</v>
      </c>
      <c r="NBN250" s="33" t="s">
        <v>279</v>
      </c>
      <c r="NBO250" s="33" t="s">
        <v>279</v>
      </c>
      <c r="NBP250" s="33" t="s">
        <v>279</v>
      </c>
      <c r="NBQ250" s="33" t="s">
        <v>279</v>
      </c>
      <c r="NBR250" s="33" t="s">
        <v>279</v>
      </c>
      <c r="NBS250" s="33" t="s">
        <v>279</v>
      </c>
      <c r="NBT250" s="33" t="s">
        <v>279</v>
      </c>
      <c r="NBU250" s="33" t="s">
        <v>279</v>
      </c>
      <c r="NBV250" s="33" t="s">
        <v>279</v>
      </c>
      <c r="NBW250" s="33" t="s">
        <v>279</v>
      </c>
      <c r="NBX250" s="33" t="s">
        <v>279</v>
      </c>
      <c r="NBY250" s="33" t="s">
        <v>279</v>
      </c>
      <c r="NBZ250" s="33" t="s">
        <v>279</v>
      </c>
      <c r="NCA250" s="33" t="s">
        <v>279</v>
      </c>
      <c r="NCB250" s="33" t="s">
        <v>279</v>
      </c>
      <c r="NCC250" s="33" t="s">
        <v>279</v>
      </c>
      <c r="NCD250" s="33" t="s">
        <v>279</v>
      </c>
      <c r="NCE250" s="33" t="s">
        <v>279</v>
      </c>
      <c r="NCF250" s="33" t="s">
        <v>279</v>
      </c>
      <c r="NCG250" s="33" t="s">
        <v>279</v>
      </c>
      <c r="NCH250" s="33" t="s">
        <v>279</v>
      </c>
      <c r="NCI250" s="33" t="s">
        <v>279</v>
      </c>
      <c r="NCJ250" s="33" t="s">
        <v>279</v>
      </c>
      <c r="NCK250" s="33" t="s">
        <v>279</v>
      </c>
      <c r="NCL250" s="33" t="s">
        <v>279</v>
      </c>
      <c r="NCM250" s="33" t="s">
        <v>279</v>
      </c>
      <c r="NCN250" s="33" t="s">
        <v>279</v>
      </c>
      <c r="NCO250" s="33" t="s">
        <v>279</v>
      </c>
      <c r="NCP250" s="33" t="s">
        <v>279</v>
      </c>
      <c r="NCQ250" s="33" t="s">
        <v>279</v>
      </c>
      <c r="NCR250" s="33" t="s">
        <v>279</v>
      </c>
      <c r="NCS250" s="33" t="s">
        <v>279</v>
      </c>
      <c r="NCT250" s="33" t="s">
        <v>279</v>
      </c>
      <c r="NCU250" s="33" t="s">
        <v>279</v>
      </c>
      <c r="NCV250" s="33" t="s">
        <v>279</v>
      </c>
      <c r="NCW250" s="33" t="s">
        <v>279</v>
      </c>
      <c r="NCX250" s="33" t="s">
        <v>279</v>
      </c>
      <c r="NCY250" s="33" t="s">
        <v>279</v>
      </c>
      <c r="NCZ250" s="33" t="s">
        <v>279</v>
      </c>
      <c r="NDA250" s="33" t="s">
        <v>279</v>
      </c>
      <c r="NDB250" s="33" t="s">
        <v>279</v>
      </c>
      <c r="NDC250" s="33" t="s">
        <v>279</v>
      </c>
      <c r="NDD250" s="33" t="s">
        <v>279</v>
      </c>
      <c r="NDE250" s="33" t="s">
        <v>279</v>
      </c>
      <c r="NDF250" s="33" t="s">
        <v>279</v>
      </c>
      <c r="NDG250" s="33" t="s">
        <v>279</v>
      </c>
      <c r="NDH250" s="33" t="s">
        <v>279</v>
      </c>
      <c r="NDI250" s="33" t="s">
        <v>279</v>
      </c>
      <c r="NDJ250" s="33" t="s">
        <v>279</v>
      </c>
      <c r="NDK250" s="33" t="s">
        <v>279</v>
      </c>
      <c r="NDL250" s="33" t="s">
        <v>279</v>
      </c>
      <c r="NDM250" s="33" t="s">
        <v>279</v>
      </c>
      <c r="NDN250" s="33" t="s">
        <v>279</v>
      </c>
      <c r="NDO250" s="33" t="s">
        <v>279</v>
      </c>
      <c r="NDP250" s="33" t="s">
        <v>279</v>
      </c>
      <c r="NDQ250" s="33" t="s">
        <v>279</v>
      </c>
      <c r="NDR250" s="33" t="s">
        <v>279</v>
      </c>
      <c r="NDS250" s="33" t="s">
        <v>279</v>
      </c>
      <c r="NDT250" s="33" t="s">
        <v>279</v>
      </c>
      <c r="NDU250" s="33" t="s">
        <v>279</v>
      </c>
      <c r="NDV250" s="33" t="s">
        <v>279</v>
      </c>
      <c r="NDW250" s="33" t="s">
        <v>279</v>
      </c>
      <c r="NDX250" s="33" t="s">
        <v>279</v>
      </c>
      <c r="NDY250" s="33" t="s">
        <v>279</v>
      </c>
      <c r="NDZ250" s="33" t="s">
        <v>279</v>
      </c>
      <c r="NEA250" s="33" t="s">
        <v>279</v>
      </c>
      <c r="NEB250" s="33" t="s">
        <v>279</v>
      </c>
      <c r="NEC250" s="33" t="s">
        <v>279</v>
      </c>
      <c r="NED250" s="33" t="s">
        <v>279</v>
      </c>
      <c r="NEE250" s="33" t="s">
        <v>279</v>
      </c>
      <c r="NEF250" s="33" t="s">
        <v>279</v>
      </c>
      <c r="NEG250" s="33" t="s">
        <v>279</v>
      </c>
      <c r="NEH250" s="33" t="s">
        <v>279</v>
      </c>
      <c r="NEI250" s="33" t="s">
        <v>279</v>
      </c>
      <c r="NEJ250" s="33" t="s">
        <v>279</v>
      </c>
      <c r="NEK250" s="33" t="s">
        <v>279</v>
      </c>
      <c r="NEL250" s="33" t="s">
        <v>279</v>
      </c>
      <c r="NEM250" s="33" t="s">
        <v>279</v>
      </c>
      <c r="NEN250" s="33" t="s">
        <v>279</v>
      </c>
      <c r="NEO250" s="33" t="s">
        <v>279</v>
      </c>
      <c r="NEP250" s="33" t="s">
        <v>279</v>
      </c>
      <c r="NEQ250" s="33" t="s">
        <v>279</v>
      </c>
      <c r="NER250" s="33" t="s">
        <v>279</v>
      </c>
      <c r="NES250" s="33" t="s">
        <v>279</v>
      </c>
      <c r="NET250" s="33" t="s">
        <v>279</v>
      </c>
      <c r="NEU250" s="33" t="s">
        <v>279</v>
      </c>
      <c r="NEV250" s="33" t="s">
        <v>279</v>
      </c>
      <c r="NEW250" s="33" t="s">
        <v>279</v>
      </c>
      <c r="NEX250" s="33" t="s">
        <v>279</v>
      </c>
      <c r="NEY250" s="33" t="s">
        <v>279</v>
      </c>
      <c r="NEZ250" s="33" t="s">
        <v>279</v>
      </c>
      <c r="NFA250" s="33" t="s">
        <v>279</v>
      </c>
      <c r="NFB250" s="33" t="s">
        <v>279</v>
      </c>
      <c r="NFC250" s="33" t="s">
        <v>279</v>
      </c>
      <c r="NFD250" s="33" t="s">
        <v>279</v>
      </c>
      <c r="NFE250" s="33" t="s">
        <v>279</v>
      </c>
      <c r="NFF250" s="33" t="s">
        <v>279</v>
      </c>
      <c r="NFG250" s="33" t="s">
        <v>279</v>
      </c>
      <c r="NFH250" s="33" t="s">
        <v>279</v>
      </c>
      <c r="NFI250" s="33" t="s">
        <v>279</v>
      </c>
      <c r="NFJ250" s="33" t="s">
        <v>279</v>
      </c>
      <c r="NFK250" s="33" t="s">
        <v>279</v>
      </c>
      <c r="NFL250" s="33" t="s">
        <v>279</v>
      </c>
      <c r="NFM250" s="33" t="s">
        <v>279</v>
      </c>
      <c r="NFN250" s="33" t="s">
        <v>279</v>
      </c>
      <c r="NFO250" s="33" t="s">
        <v>279</v>
      </c>
      <c r="NFP250" s="33" t="s">
        <v>279</v>
      </c>
      <c r="NFQ250" s="33" t="s">
        <v>279</v>
      </c>
      <c r="NFR250" s="33" t="s">
        <v>279</v>
      </c>
      <c r="NFS250" s="33" t="s">
        <v>279</v>
      </c>
      <c r="NFT250" s="33" t="s">
        <v>279</v>
      </c>
      <c r="NFU250" s="33" t="s">
        <v>279</v>
      </c>
      <c r="NFV250" s="33" t="s">
        <v>279</v>
      </c>
      <c r="NFW250" s="33" t="s">
        <v>279</v>
      </c>
      <c r="NFX250" s="33" t="s">
        <v>279</v>
      </c>
      <c r="NFY250" s="33" t="s">
        <v>279</v>
      </c>
      <c r="NFZ250" s="33" t="s">
        <v>279</v>
      </c>
      <c r="NGA250" s="33" t="s">
        <v>279</v>
      </c>
      <c r="NGB250" s="33" t="s">
        <v>279</v>
      </c>
      <c r="NGC250" s="33" t="s">
        <v>279</v>
      </c>
      <c r="NGD250" s="33" t="s">
        <v>279</v>
      </c>
      <c r="NGE250" s="33" t="s">
        <v>279</v>
      </c>
      <c r="NGF250" s="33" t="s">
        <v>279</v>
      </c>
      <c r="NGG250" s="33" t="s">
        <v>279</v>
      </c>
      <c r="NGH250" s="33" t="s">
        <v>279</v>
      </c>
      <c r="NGI250" s="33" t="s">
        <v>279</v>
      </c>
      <c r="NGJ250" s="33" t="s">
        <v>279</v>
      </c>
      <c r="NGK250" s="33" t="s">
        <v>279</v>
      </c>
      <c r="NGL250" s="33" t="s">
        <v>279</v>
      </c>
      <c r="NGM250" s="33" t="s">
        <v>279</v>
      </c>
      <c r="NGN250" s="33" t="s">
        <v>279</v>
      </c>
      <c r="NGO250" s="33" t="s">
        <v>279</v>
      </c>
      <c r="NGP250" s="33" t="s">
        <v>279</v>
      </c>
      <c r="NGQ250" s="33" t="s">
        <v>279</v>
      </c>
      <c r="NGR250" s="33" t="s">
        <v>279</v>
      </c>
      <c r="NGS250" s="33" t="s">
        <v>279</v>
      </c>
      <c r="NGT250" s="33" t="s">
        <v>279</v>
      </c>
      <c r="NGU250" s="33" t="s">
        <v>279</v>
      </c>
      <c r="NGV250" s="33" t="s">
        <v>279</v>
      </c>
      <c r="NGW250" s="33" t="s">
        <v>279</v>
      </c>
      <c r="NGX250" s="33" t="s">
        <v>279</v>
      </c>
      <c r="NGY250" s="33" t="s">
        <v>279</v>
      </c>
      <c r="NGZ250" s="33" t="s">
        <v>279</v>
      </c>
      <c r="NHA250" s="33" t="s">
        <v>279</v>
      </c>
      <c r="NHB250" s="33" t="s">
        <v>279</v>
      </c>
      <c r="NHC250" s="33" t="s">
        <v>279</v>
      </c>
      <c r="NHD250" s="33" t="s">
        <v>279</v>
      </c>
      <c r="NHE250" s="33" t="s">
        <v>279</v>
      </c>
      <c r="NHF250" s="33" t="s">
        <v>279</v>
      </c>
      <c r="NHG250" s="33" t="s">
        <v>279</v>
      </c>
      <c r="NHH250" s="33" t="s">
        <v>279</v>
      </c>
      <c r="NHI250" s="33" t="s">
        <v>279</v>
      </c>
      <c r="NHJ250" s="33" t="s">
        <v>279</v>
      </c>
      <c r="NHK250" s="33" t="s">
        <v>279</v>
      </c>
      <c r="NHL250" s="33" t="s">
        <v>279</v>
      </c>
      <c r="NHM250" s="33" t="s">
        <v>279</v>
      </c>
      <c r="NHN250" s="33" t="s">
        <v>279</v>
      </c>
      <c r="NHO250" s="33" t="s">
        <v>279</v>
      </c>
      <c r="NHP250" s="33" t="s">
        <v>279</v>
      </c>
      <c r="NHQ250" s="33" t="s">
        <v>279</v>
      </c>
      <c r="NHR250" s="33" t="s">
        <v>279</v>
      </c>
      <c r="NHS250" s="33" t="s">
        <v>279</v>
      </c>
      <c r="NHT250" s="33" t="s">
        <v>279</v>
      </c>
      <c r="NHU250" s="33" t="s">
        <v>279</v>
      </c>
      <c r="NHV250" s="33" t="s">
        <v>279</v>
      </c>
      <c r="NHW250" s="33" t="s">
        <v>279</v>
      </c>
      <c r="NHX250" s="33" t="s">
        <v>279</v>
      </c>
      <c r="NHY250" s="33" t="s">
        <v>279</v>
      </c>
      <c r="NHZ250" s="33" t="s">
        <v>279</v>
      </c>
      <c r="NIA250" s="33" t="s">
        <v>279</v>
      </c>
      <c r="NIB250" s="33" t="s">
        <v>279</v>
      </c>
      <c r="NIC250" s="33" t="s">
        <v>279</v>
      </c>
      <c r="NID250" s="33" t="s">
        <v>279</v>
      </c>
      <c r="NIE250" s="33" t="s">
        <v>279</v>
      </c>
      <c r="NIF250" s="33" t="s">
        <v>279</v>
      </c>
      <c r="NIG250" s="33" t="s">
        <v>279</v>
      </c>
      <c r="NIH250" s="33" t="s">
        <v>279</v>
      </c>
      <c r="NII250" s="33" t="s">
        <v>279</v>
      </c>
      <c r="NIJ250" s="33" t="s">
        <v>279</v>
      </c>
      <c r="NIK250" s="33" t="s">
        <v>279</v>
      </c>
      <c r="NIL250" s="33" t="s">
        <v>279</v>
      </c>
      <c r="NIM250" s="33" t="s">
        <v>279</v>
      </c>
      <c r="NIN250" s="33" t="s">
        <v>279</v>
      </c>
      <c r="NIO250" s="33" t="s">
        <v>279</v>
      </c>
      <c r="NIP250" s="33" t="s">
        <v>279</v>
      </c>
      <c r="NIQ250" s="33" t="s">
        <v>279</v>
      </c>
      <c r="NIR250" s="33" t="s">
        <v>279</v>
      </c>
      <c r="NIS250" s="33" t="s">
        <v>279</v>
      </c>
      <c r="NIT250" s="33" t="s">
        <v>279</v>
      </c>
      <c r="NIU250" s="33" t="s">
        <v>279</v>
      </c>
      <c r="NIV250" s="33" t="s">
        <v>279</v>
      </c>
      <c r="NIW250" s="33" t="s">
        <v>279</v>
      </c>
      <c r="NIX250" s="33" t="s">
        <v>279</v>
      </c>
      <c r="NIY250" s="33" t="s">
        <v>279</v>
      </c>
      <c r="NIZ250" s="33" t="s">
        <v>279</v>
      </c>
      <c r="NJA250" s="33" t="s">
        <v>279</v>
      </c>
      <c r="NJB250" s="33" t="s">
        <v>279</v>
      </c>
      <c r="NJC250" s="33" t="s">
        <v>279</v>
      </c>
      <c r="NJD250" s="33" t="s">
        <v>279</v>
      </c>
      <c r="NJE250" s="33" t="s">
        <v>279</v>
      </c>
      <c r="NJF250" s="33" t="s">
        <v>279</v>
      </c>
      <c r="NJG250" s="33" t="s">
        <v>279</v>
      </c>
      <c r="NJH250" s="33" t="s">
        <v>279</v>
      </c>
      <c r="NJI250" s="33" t="s">
        <v>279</v>
      </c>
      <c r="NJJ250" s="33" t="s">
        <v>279</v>
      </c>
      <c r="NJK250" s="33" t="s">
        <v>279</v>
      </c>
      <c r="NJL250" s="33" t="s">
        <v>279</v>
      </c>
      <c r="NJM250" s="33" t="s">
        <v>279</v>
      </c>
      <c r="NJN250" s="33" t="s">
        <v>279</v>
      </c>
      <c r="NJO250" s="33" t="s">
        <v>279</v>
      </c>
      <c r="NJP250" s="33" t="s">
        <v>279</v>
      </c>
      <c r="NJQ250" s="33" t="s">
        <v>279</v>
      </c>
      <c r="NJR250" s="33" t="s">
        <v>279</v>
      </c>
      <c r="NJS250" s="33" t="s">
        <v>279</v>
      </c>
      <c r="NJT250" s="33" t="s">
        <v>279</v>
      </c>
      <c r="NJU250" s="33" t="s">
        <v>279</v>
      </c>
      <c r="NJV250" s="33" t="s">
        <v>279</v>
      </c>
      <c r="NJW250" s="33" t="s">
        <v>279</v>
      </c>
      <c r="NJX250" s="33" t="s">
        <v>279</v>
      </c>
      <c r="NJY250" s="33" t="s">
        <v>279</v>
      </c>
      <c r="NJZ250" s="33" t="s">
        <v>279</v>
      </c>
      <c r="NKA250" s="33" t="s">
        <v>279</v>
      </c>
      <c r="NKB250" s="33" t="s">
        <v>279</v>
      </c>
      <c r="NKC250" s="33" t="s">
        <v>279</v>
      </c>
      <c r="NKD250" s="33" t="s">
        <v>279</v>
      </c>
      <c r="NKE250" s="33" t="s">
        <v>279</v>
      </c>
      <c r="NKF250" s="33" t="s">
        <v>279</v>
      </c>
      <c r="NKG250" s="33" t="s">
        <v>279</v>
      </c>
      <c r="NKH250" s="33" t="s">
        <v>279</v>
      </c>
      <c r="NKI250" s="33" t="s">
        <v>279</v>
      </c>
      <c r="NKJ250" s="33" t="s">
        <v>279</v>
      </c>
      <c r="NKK250" s="33" t="s">
        <v>279</v>
      </c>
      <c r="NKL250" s="33" t="s">
        <v>279</v>
      </c>
      <c r="NKM250" s="33" t="s">
        <v>279</v>
      </c>
      <c r="NKN250" s="33" t="s">
        <v>279</v>
      </c>
      <c r="NKO250" s="33" t="s">
        <v>279</v>
      </c>
      <c r="NKP250" s="33" t="s">
        <v>279</v>
      </c>
      <c r="NKQ250" s="33" t="s">
        <v>279</v>
      </c>
      <c r="NKR250" s="33" t="s">
        <v>279</v>
      </c>
      <c r="NKS250" s="33" t="s">
        <v>279</v>
      </c>
      <c r="NKT250" s="33" t="s">
        <v>279</v>
      </c>
      <c r="NKU250" s="33" t="s">
        <v>279</v>
      </c>
      <c r="NKV250" s="33" t="s">
        <v>279</v>
      </c>
      <c r="NKW250" s="33" t="s">
        <v>279</v>
      </c>
      <c r="NKX250" s="33" t="s">
        <v>279</v>
      </c>
      <c r="NKY250" s="33" t="s">
        <v>279</v>
      </c>
      <c r="NKZ250" s="33" t="s">
        <v>279</v>
      </c>
      <c r="NLA250" s="33" t="s">
        <v>279</v>
      </c>
      <c r="NLB250" s="33" t="s">
        <v>279</v>
      </c>
      <c r="NLC250" s="33" t="s">
        <v>279</v>
      </c>
      <c r="NLD250" s="33" t="s">
        <v>279</v>
      </c>
      <c r="NLE250" s="33" t="s">
        <v>279</v>
      </c>
      <c r="NLF250" s="33" t="s">
        <v>279</v>
      </c>
      <c r="NLG250" s="33" t="s">
        <v>279</v>
      </c>
      <c r="NLH250" s="33" t="s">
        <v>279</v>
      </c>
      <c r="NLI250" s="33" t="s">
        <v>279</v>
      </c>
      <c r="NLJ250" s="33" t="s">
        <v>279</v>
      </c>
      <c r="NLK250" s="33" t="s">
        <v>279</v>
      </c>
      <c r="NLL250" s="33" t="s">
        <v>279</v>
      </c>
      <c r="NLM250" s="33" t="s">
        <v>279</v>
      </c>
      <c r="NLN250" s="33" t="s">
        <v>279</v>
      </c>
      <c r="NLO250" s="33" t="s">
        <v>279</v>
      </c>
      <c r="NLP250" s="33" t="s">
        <v>279</v>
      </c>
      <c r="NLQ250" s="33" t="s">
        <v>279</v>
      </c>
      <c r="NLR250" s="33" t="s">
        <v>279</v>
      </c>
      <c r="NLS250" s="33" t="s">
        <v>279</v>
      </c>
      <c r="NLT250" s="33" t="s">
        <v>279</v>
      </c>
      <c r="NLU250" s="33" t="s">
        <v>279</v>
      </c>
      <c r="NLV250" s="33" t="s">
        <v>279</v>
      </c>
      <c r="NLW250" s="33" t="s">
        <v>279</v>
      </c>
      <c r="NLX250" s="33" t="s">
        <v>279</v>
      </c>
      <c r="NLY250" s="33" t="s">
        <v>279</v>
      </c>
      <c r="NLZ250" s="33" t="s">
        <v>279</v>
      </c>
      <c r="NMA250" s="33" t="s">
        <v>279</v>
      </c>
      <c r="NMB250" s="33" t="s">
        <v>279</v>
      </c>
      <c r="NMC250" s="33" t="s">
        <v>279</v>
      </c>
      <c r="NMD250" s="33" t="s">
        <v>279</v>
      </c>
      <c r="NME250" s="33" t="s">
        <v>279</v>
      </c>
      <c r="NMF250" s="33" t="s">
        <v>279</v>
      </c>
      <c r="NMG250" s="33" t="s">
        <v>279</v>
      </c>
      <c r="NMH250" s="33" t="s">
        <v>279</v>
      </c>
      <c r="NMI250" s="33" t="s">
        <v>279</v>
      </c>
      <c r="NMJ250" s="33" t="s">
        <v>279</v>
      </c>
      <c r="NMK250" s="33" t="s">
        <v>279</v>
      </c>
      <c r="NML250" s="33" t="s">
        <v>279</v>
      </c>
      <c r="NMM250" s="33" t="s">
        <v>279</v>
      </c>
      <c r="NMN250" s="33" t="s">
        <v>279</v>
      </c>
      <c r="NMO250" s="33" t="s">
        <v>279</v>
      </c>
      <c r="NMP250" s="33" t="s">
        <v>279</v>
      </c>
      <c r="NMQ250" s="33" t="s">
        <v>279</v>
      </c>
      <c r="NMR250" s="33" t="s">
        <v>279</v>
      </c>
      <c r="NMS250" s="33" t="s">
        <v>279</v>
      </c>
      <c r="NMT250" s="33" t="s">
        <v>279</v>
      </c>
      <c r="NMU250" s="33" t="s">
        <v>279</v>
      </c>
      <c r="NMV250" s="33" t="s">
        <v>279</v>
      </c>
      <c r="NMW250" s="33" t="s">
        <v>279</v>
      </c>
      <c r="NMX250" s="33" t="s">
        <v>279</v>
      </c>
      <c r="NMY250" s="33" t="s">
        <v>279</v>
      </c>
      <c r="NMZ250" s="33" t="s">
        <v>279</v>
      </c>
      <c r="NNA250" s="33" t="s">
        <v>279</v>
      </c>
      <c r="NNB250" s="33" t="s">
        <v>279</v>
      </c>
      <c r="NNC250" s="33" t="s">
        <v>279</v>
      </c>
      <c r="NND250" s="33" t="s">
        <v>279</v>
      </c>
      <c r="NNE250" s="33" t="s">
        <v>279</v>
      </c>
      <c r="NNF250" s="33" t="s">
        <v>279</v>
      </c>
      <c r="NNG250" s="33" t="s">
        <v>279</v>
      </c>
      <c r="NNH250" s="33" t="s">
        <v>279</v>
      </c>
      <c r="NNI250" s="33" t="s">
        <v>279</v>
      </c>
      <c r="NNJ250" s="33" t="s">
        <v>279</v>
      </c>
      <c r="NNK250" s="33" t="s">
        <v>279</v>
      </c>
      <c r="NNL250" s="33" t="s">
        <v>279</v>
      </c>
      <c r="NNM250" s="33" t="s">
        <v>279</v>
      </c>
      <c r="NNN250" s="33" t="s">
        <v>279</v>
      </c>
      <c r="NNO250" s="33" t="s">
        <v>279</v>
      </c>
      <c r="NNP250" s="33" t="s">
        <v>279</v>
      </c>
      <c r="NNQ250" s="33" t="s">
        <v>279</v>
      </c>
      <c r="NNR250" s="33" t="s">
        <v>279</v>
      </c>
      <c r="NNS250" s="33" t="s">
        <v>279</v>
      </c>
      <c r="NNT250" s="33" t="s">
        <v>279</v>
      </c>
      <c r="NNU250" s="33" t="s">
        <v>279</v>
      </c>
      <c r="NNV250" s="33" t="s">
        <v>279</v>
      </c>
      <c r="NNW250" s="33" t="s">
        <v>279</v>
      </c>
      <c r="NNX250" s="33" t="s">
        <v>279</v>
      </c>
      <c r="NNY250" s="33" t="s">
        <v>279</v>
      </c>
      <c r="NNZ250" s="33" t="s">
        <v>279</v>
      </c>
      <c r="NOA250" s="33" t="s">
        <v>279</v>
      </c>
      <c r="NOB250" s="33" t="s">
        <v>279</v>
      </c>
      <c r="NOC250" s="33" t="s">
        <v>279</v>
      </c>
      <c r="NOD250" s="33" t="s">
        <v>279</v>
      </c>
      <c r="NOE250" s="33" t="s">
        <v>279</v>
      </c>
      <c r="NOF250" s="33" t="s">
        <v>279</v>
      </c>
      <c r="NOG250" s="33" t="s">
        <v>279</v>
      </c>
      <c r="NOH250" s="33" t="s">
        <v>279</v>
      </c>
      <c r="NOI250" s="33" t="s">
        <v>279</v>
      </c>
      <c r="NOJ250" s="33" t="s">
        <v>279</v>
      </c>
      <c r="NOK250" s="33" t="s">
        <v>279</v>
      </c>
      <c r="NOL250" s="33" t="s">
        <v>279</v>
      </c>
      <c r="NOM250" s="33" t="s">
        <v>279</v>
      </c>
      <c r="NON250" s="33" t="s">
        <v>279</v>
      </c>
      <c r="NOO250" s="33" t="s">
        <v>279</v>
      </c>
      <c r="NOP250" s="33" t="s">
        <v>279</v>
      </c>
      <c r="NOQ250" s="33" t="s">
        <v>279</v>
      </c>
      <c r="NOR250" s="33" t="s">
        <v>279</v>
      </c>
      <c r="NOS250" s="33" t="s">
        <v>279</v>
      </c>
      <c r="NOT250" s="33" t="s">
        <v>279</v>
      </c>
      <c r="NOU250" s="33" t="s">
        <v>279</v>
      </c>
      <c r="NOV250" s="33" t="s">
        <v>279</v>
      </c>
      <c r="NOW250" s="33" t="s">
        <v>279</v>
      </c>
      <c r="NOX250" s="33" t="s">
        <v>279</v>
      </c>
      <c r="NOY250" s="33" t="s">
        <v>279</v>
      </c>
      <c r="NOZ250" s="33" t="s">
        <v>279</v>
      </c>
      <c r="NPA250" s="33" t="s">
        <v>279</v>
      </c>
      <c r="NPB250" s="33" t="s">
        <v>279</v>
      </c>
      <c r="NPC250" s="33" t="s">
        <v>279</v>
      </c>
      <c r="NPD250" s="33" t="s">
        <v>279</v>
      </c>
      <c r="NPE250" s="33" t="s">
        <v>279</v>
      </c>
      <c r="NPF250" s="33" t="s">
        <v>279</v>
      </c>
      <c r="NPG250" s="33" t="s">
        <v>279</v>
      </c>
      <c r="NPH250" s="33" t="s">
        <v>279</v>
      </c>
      <c r="NPI250" s="33" t="s">
        <v>279</v>
      </c>
      <c r="NPJ250" s="33" t="s">
        <v>279</v>
      </c>
      <c r="NPK250" s="33" t="s">
        <v>279</v>
      </c>
      <c r="NPL250" s="33" t="s">
        <v>279</v>
      </c>
      <c r="NPM250" s="33" t="s">
        <v>279</v>
      </c>
      <c r="NPN250" s="33" t="s">
        <v>279</v>
      </c>
      <c r="NPO250" s="33" t="s">
        <v>279</v>
      </c>
      <c r="NPP250" s="33" t="s">
        <v>279</v>
      </c>
      <c r="NPQ250" s="33" t="s">
        <v>279</v>
      </c>
      <c r="NPR250" s="33" t="s">
        <v>279</v>
      </c>
      <c r="NPS250" s="33" t="s">
        <v>279</v>
      </c>
      <c r="NPT250" s="33" t="s">
        <v>279</v>
      </c>
      <c r="NPU250" s="33" t="s">
        <v>279</v>
      </c>
      <c r="NPV250" s="33" t="s">
        <v>279</v>
      </c>
      <c r="NPW250" s="33" t="s">
        <v>279</v>
      </c>
      <c r="NPX250" s="33" t="s">
        <v>279</v>
      </c>
      <c r="NPY250" s="33" t="s">
        <v>279</v>
      </c>
      <c r="NPZ250" s="33" t="s">
        <v>279</v>
      </c>
      <c r="NQA250" s="33" t="s">
        <v>279</v>
      </c>
      <c r="NQB250" s="33" t="s">
        <v>279</v>
      </c>
      <c r="NQC250" s="33" t="s">
        <v>279</v>
      </c>
      <c r="NQD250" s="33" t="s">
        <v>279</v>
      </c>
      <c r="NQE250" s="33" t="s">
        <v>279</v>
      </c>
      <c r="NQF250" s="33" t="s">
        <v>279</v>
      </c>
      <c r="NQG250" s="33" t="s">
        <v>279</v>
      </c>
      <c r="NQH250" s="33" t="s">
        <v>279</v>
      </c>
      <c r="NQI250" s="33" t="s">
        <v>279</v>
      </c>
      <c r="NQJ250" s="33" t="s">
        <v>279</v>
      </c>
      <c r="NQK250" s="33" t="s">
        <v>279</v>
      </c>
      <c r="NQL250" s="33" t="s">
        <v>279</v>
      </c>
      <c r="NQM250" s="33" t="s">
        <v>279</v>
      </c>
      <c r="NQN250" s="33" t="s">
        <v>279</v>
      </c>
      <c r="NQO250" s="33" t="s">
        <v>279</v>
      </c>
      <c r="NQP250" s="33" t="s">
        <v>279</v>
      </c>
      <c r="NQQ250" s="33" t="s">
        <v>279</v>
      </c>
      <c r="NQR250" s="33" t="s">
        <v>279</v>
      </c>
      <c r="NQS250" s="33" t="s">
        <v>279</v>
      </c>
      <c r="NQT250" s="33" t="s">
        <v>279</v>
      </c>
      <c r="NQU250" s="33" t="s">
        <v>279</v>
      </c>
      <c r="NQV250" s="33" t="s">
        <v>279</v>
      </c>
      <c r="NQW250" s="33" t="s">
        <v>279</v>
      </c>
      <c r="NQX250" s="33" t="s">
        <v>279</v>
      </c>
      <c r="NQY250" s="33" t="s">
        <v>279</v>
      </c>
      <c r="NQZ250" s="33" t="s">
        <v>279</v>
      </c>
      <c r="NRA250" s="33" t="s">
        <v>279</v>
      </c>
      <c r="NRB250" s="33" t="s">
        <v>279</v>
      </c>
      <c r="NRC250" s="33" t="s">
        <v>279</v>
      </c>
      <c r="NRD250" s="33" t="s">
        <v>279</v>
      </c>
      <c r="NRE250" s="33" t="s">
        <v>279</v>
      </c>
      <c r="NRF250" s="33" t="s">
        <v>279</v>
      </c>
      <c r="NRG250" s="33" t="s">
        <v>279</v>
      </c>
      <c r="NRH250" s="33" t="s">
        <v>279</v>
      </c>
      <c r="NRI250" s="33" t="s">
        <v>279</v>
      </c>
      <c r="NRJ250" s="33" t="s">
        <v>279</v>
      </c>
      <c r="NRK250" s="33" t="s">
        <v>279</v>
      </c>
      <c r="NRL250" s="33" t="s">
        <v>279</v>
      </c>
      <c r="NRM250" s="33" t="s">
        <v>279</v>
      </c>
      <c r="NRN250" s="33" t="s">
        <v>279</v>
      </c>
      <c r="NRO250" s="33" t="s">
        <v>279</v>
      </c>
      <c r="NRP250" s="33" t="s">
        <v>279</v>
      </c>
      <c r="NRQ250" s="33" t="s">
        <v>279</v>
      </c>
      <c r="NRR250" s="33" t="s">
        <v>279</v>
      </c>
      <c r="NRS250" s="33" t="s">
        <v>279</v>
      </c>
      <c r="NRT250" s="33" t="s">
        <v>279</v>
      </c>
      <c r="NRU250" s="33" t="s">
        <v>279</v>
      </c>
      <c r="NRV250" s="33" t="s">
        <v>279</v>
      </c>
      <c r="NRW250" s="33" t="s">
        <v>279</v>
      </c>
      <c r="NRX250" s="33" t="s">
        <v>279</v>
      </c>
      <c r="NRY250" s="33" t="s">
        <v>279</v>
      </c>
      <c r="NRZ250" s="33" t="s">
        <v>279</v>
      </c>
      <c r="NSA250" s="33" t="s">
        <v>279</v>
      </c>
      <c r="NSB250" s="33" t="s">
        <v>279</v>
      </c>
      <c r="NSC250" s="33" t="s">
        <v>279</v>
      </c>
      <c r="NSD250" s="33" t="s">
        <v>279</v>
      </c>
      <c r="NSE250" s="33" t="s">
        <v>279</v>
      </c>
      <c r="NSF250" s="33" t="s">
        <v>279</v>
      </c>
      <c r="NSG250" s="33" t="s">
        <v>279</v>
      </c>
      <c r="NSH250" s="33" t="s">
        <v>279</v>
      </c>
      <c r="NSI250" s="33" t="s">
        <v>279</v>
      </c>
      <c r="NSJ250" s="33" t="s">
        <v>279</v>
      </c>
      <c r="NSK250" s="33" t="s">
        <v>279</v>
      </c>
      <c r="NSL250" s="33" t="s">
        <v>279</v>
      </c>
      <c r="NSM250" s="33" t="s">
        <v>279</v>
      </c>
      <c r="NSN250" s="33" t="s">
        <v>279</v>
      </c>
      <c r="NSO250" s="33" t="s">
        <v>279</v>
      </c>
      <c r="NSP250" s="33" t="s">
        <v>279</v>
      </c>
      <c r="NSQ250" s="33" t="s">
        <v>279</v>
      </c>
      <c r="NSR250" s="33" t="s">
        <v>279</v>
      </c>
      <c r="NSS250" s="33" t="s">
        <v>279</v>
      </c>
      <c r="NST250" s="33" t="s">
        <v>279</v>
      </c>
      <c r="NSU250" s="33" t="s">
        <v>279</v>
      </c>
      <c r="NSV250" s="33" t="s">
        <v>279</v>
      </c>
      <c r="NSW250" s="33" t="s">
        <v>279</v>
      </c>
      <c r="NSX250" s="33" t="s">
        <v>279</v>
      </c>
      <c r="NSY250" s="33" t="s">
        <v>279</v>
      </c>
      <c r="NSZ250" s="33" t="s">
        <v>279</v>
      </c>
      <c r="NTA250" s="33" t="s">
        <v>279</v>
      </c>
      <c r="NTB250" s="33" t="s">
        <v>279</v>
      </c>
      <c r="NTC250" s="33" t="s">
        <v>279</v>
      </c>
      <c r="NTD250" s="33" t="s">
        <v>279</v>
      </c>
      <c r="NTE250" s="33" t="s">
        <v>279</v>
      </c>
      <c r="NTF250" s="33" t="s">
        <v>279</v>
      </c>
      <c r="NTG250" s="33" t="s">
        <v>279</v>
      </c>
      <c r="NTH250" s="33" t="s">
        <v>279</v>
      </c>
      <c r="NTI250" s="33" t="s">
        <v>279</v>
      </c>
      <c r="NTJ250" s="33" t="s">
        <v>279</v>
      </c>
      <c r="NTK250" s="33" t="s">
        <v>279</v>
      </c>
      <c r="NTL250" s="33" t="s">
        <v>279</v>
      </c>
      <c r="NTM250" s="33" t="s">
        <v>279</v>
      </c>
      <c r="NTN250" s="33" t="s">
        <v>279</v>
      </c>
      <c r="NTO250" s="33" t="s">
        <v>279</v>
      </c>
      <c r="NTP250" s="33" t="s">
        <v>279</v>
      </c>
      <c r="NTQ250" s="33" t="s">
        <v>279</v>
      </c>
      <c r="NTR250" s="33" t="s">
        <v>279</v>
      </c>
      <c r="NTS250" s="33" t="s">
        <v>279</v>
      </c>
      <c r="NTT250" s="33" t="s">
        <v>279</v>
      </c>
      <c r="NTU250" s="33" t="s">
        <v>279</v>
      </c>
      <c r="NTV250" s="33" t="s">
        <v>279</v>
      </c>
      <c r="NTW250" s="33" t="s">
        <v>279</v>
      </c>
      <c r="NTX250" s="33" t="s">
        <v>279</v>
      </c>
      <c r="NTY250" s="33" t="s">
        <v>279</v>
      </c>
      <c r="NTZ250" s="33" t="s">
        <v>279</v>
      </c>
      <c r="NUA250" s="33" t="s">
        <v>279</v>
      </c>
      <c r="NUB250" s="33" t="s">
        <v>279</v>
      </c>
      <c r="NUC250" s="33" t="s">
        <v>279</v>
      </c>
      <c r="NUD250" s="33" t="s">
        <v>279</v>
      </c>
      <c r="NUE250" s="33" t="s">
        <v>279</v>
      </c>
      <c r="NUF250" s="33" t="s">
        <v>279</v>
      </c>
      <c r="NUG250" s="33" t="s">
        <v>279</v>
      </c>
      <c r="NUH250" s="33" t="s">
        <v>279</v>
      </c>
      <c r="NUI250" s="33" t="s">
        <v>279</v>
      </c>
      <c r="NUJ250" s="33" t="s">
        <v>279</v>
      </c>
      <c r="NUK250" s="33" t="s">
        <v>279</v>
      </c>
      <c r="NUL250" s="33" t="s">
        <v>279</v>
      </c>
      <c r="NUM250" s="33" t="s">
        <v>279</v>
      </c>
      <c r="NUN250" s="33" t="s">
        <v>279</v>
      </c>
      <c r="NUO250" s="33" t="s">
        <v>279</v>
      </c>
      <c r="NUP250" s="33" t="s">
        <v>279</v>
      </c>
      <c r="NUQ250" s="33" t="s">
        <v>279</v>
      </c>
      <c r="NUR250" s="33" t="s">
        <v>279</v>
      </c>
      <c r="NUS250" s="33" t="s">
        <v>279</v>
      </c>
      <c r="NUT250" s="33" t="s">
        <v>279</v>
      </c>
      <c r="NUU250" s="33" t="s">
        <v>279</v>
      </c>
      <c r="NUV250" s="33" t="s">
        <v>279</v>
      </c>
      <c r="NUW250" s="33" t="s">
        <v>279</v>
      </c>
      <c r="NUX250" s="33" t="s">
        <v>279</v>
      </c>
      <c r="NUY250" s="33" t="s">
        <v>279</v>
      </c>
      <c r="NUZ250" s="33" t="s">
        <v>279</v>
      </c>
      <c r="NVA250" s="33" t="s">
        <v>279</v>
      </c>
      <c r="NVB250" s="33" t="s">
        <v>279</v>
      </c>
      <c r="NVC250" s="33" t="s">
        <v>279</v>
      </c>
      <c r="NVD250" s="33" t="s">
        <v>279</v>
      </c>
      <c r="NVE250" s="33" t="s">
        <v>279</v>
      </c>
      <c r="NVF250" s="33" t="s">
        <v>279</v>
      </c>
      <c r="NVG250" s="33" t="s">
        <v>279</v>
      </c>
      <c r="NVH250" s="33" t="s">
        <v>279</v>
      </c>
      <c r="NVI250" s="33" t="s">
        <v>279</v>
      </c>
      <c r="NVJ250" s="33" t="s">
        <v>279</v>
      </c>
      <c r="NVK250" s="33" t="s">
        <v>279</v>
      </c>
      <c r="NVL250" s="33" t="s">
        <v>279</v>
      </c>
      <c r="NVM250" s="33" t="s">
        <v>279</v>
      </c>
      <c r="NVN250" s="33" t="s">
        <v>279</v>
      </c>
      <c r="NVO250" s="33" t="s">
        <v>279</v>
      </c>
      <c r="NVP250" s="33" t="s">
        <v>279</v>
      </c>
      <c r="NVQ250" s="33" t="s">
        <v>279</v>
      </c>
      <c r="NVR250" s="33" t="s">
        <v>279</v>
      </c>
      <c r="NVS250" s="33" t="s">
        <v>279</v>
      </c>
      <c r="NVT250" s="33" t="s">
        <v>279</v>
      </c>
      <c r="NVU250" s="33" t="s">
        <v>279</v>
      </c>
      <c r="NVV250" s="33" t="s">
        <v>279</v>
      </c>
      <c r="NVW250" s="33" t="s">
        <v>279</v>
      </c>
      <c r="NVX250" s="33" t="s">
        <v>279</v>
      </c>
      <c r="NVY250" s="33" t="s">
        <v>279</v>
      </c>
      <c r="NVZ250" s="33" t="s">
        <v>279</v>
      </c>
      <c r="NWA250" s="33" t="s">
        <v>279</v>
      </c>
      <c r="NWB250" s="33" t="s">
        <v>279</v>
      </c>
      <c r="NWC250" s="33" t="s">
        <v>279</v>
      </c>
      <c r="NWD250" s="33" t="s">
        <v>279</v>
      </c>
      <c r="NWE250" s="33" t="s">
        <v>279</v>
      </c>
      <c r="NWF250" s="33" t="s">
        <v>279</v>
      </c>
      <c r="NWG250" s="33" t="s">
        <v>279</v>
      </c>
      <c r="NWH250" s="33" t="s">
        <v>279</v>
      </c>
      <c r="NWI250" s="33" t="s">
        <v>279</v>
      </c>
      <c r="NWJ250" s="33" t="s">
        <v>279</v>
      </c>
      <c r="NWK250" s="33" t="s">
        <v>279</v>
      </c>
      <c r="NWL250" s="33" t="s">
        <v>279</v>
      </c>
      <c r="NWM250" s="33" t="s">
        <v>279</v>
      </c>
      <c r="NWN250" s="33" t="s">
        <v>279</v>
      </c>
      <c r="NWO250" s="33" t="s">
        <v>279</v>
      </c>
      <c r="NWP250" s="33" t="s">
        <v>279</v>
      </c>
      <c r="NWQ250" s="33" t="s">
        <v>279</v>
      </c>
      <c r="NWR250" s="33" t="s">
        <v>279</v>
      </c>
      <c r="NWS250" s="33" t="s">
        <v>279</v>
      </c>
      <c r="NWT250" s="33" t="s">
        <v>279</v>
      </c>
      <c r="NWU250" s="33" t="s">
        <v>279</v>
      </c>
      <c r="NWV250" s="33" t="s">
        <v>279</v>
      </c>
      <c r="NWW250" s="33" t="s">
        <v>279</v>
      </c>
      <c r="NWX250" s="33" t="s">
        <v>279</v>
      </c>
      <c r="NWY250" s="33" t="s">
        <v>279</v>
      </c>
      <c r="NWZ250" s="33" t="s">
        <v>279</v>
      </c>
      <c r="NXA250" s="33" t="s">
        <v>279</v>
      </c>
      <c r="NXB250" s="33" t="s">
        <v>279</v>
      </c>
      <c r="NXC250" s="33" t="s">
        <v>279</v>
      </c>
      <c r="NXD250" s="33" t="s">
        <v>279</v>
      </c>
      <c r="NXE250" s="33" t="s">
        <v>279</v>
      </c>
      <c r="NXF250" s="33" t="s">
        <v>279</v>
      </c>
      <c r="NXG250" s="33" t="s">
        <v>279</v>
      </c>
      <c r="NXH250" s="33" t="s">
        <v>279</v>
      </c>
      <c r="NXI250" s="33" t="s">
        <v>279</v>
      </c>
      <c r="NXJ250" s="33" t="s">
        <v>279</v>
      </c>
      <c r="NXK250" s="33" t="s">
        <v>279</v>
      </c>
      <c r="NXL250" s="33" t="s">
        <v>279</v>
      </c>
      <c r="NXM250" s="33" t="s">
        <v>279</v>
      </c>
      <c r="NXN250" s="33" t="s">
        <v>279</v>
      </c>
      <c r="NXO250" s="33" t="s">
        <v>279</v>
      </c>
      <c r="NXP250" s="33" t="s">
        <v>279</v>
      </c>
      <c r="NXQ250" s="33" t="s">
        <v>279</v>
      </c>
      <c r="NXR250" s="33" t="s">
        <v>279</v>
      </c>
      <c r="NXS250" s="33" t="s">
        <v>279</v>
      </c>
      <c r="NXT250" s="33" t="s">
        <v>279</v>
      </c>
      <c r="NXU250" s="33" t="s">
        <v>279</v>
      </c>
      <c r="NXV250" s="33" t="s">
        <v>279</v>
      </c>
      <c r="NXW250" s="33" t="s">
        <v>279</v>
      </c>
      <c r="NXX250" s="33" t="s">
        <v>279</v>
      </c>
      <c r="NXY250" s="33" t="s">
        <v>279</v>
      </c>
      <c r="NXZ250" s="33" t="s">
        <v>279</v>
      </c>
      <c r="NYA250" s="33" t="s">
        <v>279</v>
      </c>
      <c r="NYB250" s="33" t="s">
        <v>279</v>
      </c>
      <c r="NYC250" s="33" t="s">
        <v>279</v>
      </c>
      <c r="NYD250" s="33" t="s">
        <v>279</v>
      </c>
      <c r="NYE250" s="33" t="s">
        <v>279</v>
      </c>
      <c r="NYF250" s="33" t="s">
        <v>279</v>
      </c>
      <c r="NYG250" s="33" t="s">
        <v>279</v>
      </c>
      <c r="NYH250" s="33" t="s">
        <v>279</v>
      </c>
      <c r="NYI250" s="33" t="s">
        <v>279</v>
      </c>
      <c r="NYJ250" s="33" t="s">
        <v>279</v>
      </c>
      <c r="NYK250" s="33" t="s">
        <v>279</v>
      </c>
      <c r="NYL250" s="33" t="s">
        <v>279</v>
      </c>
      <c r="NYM250" s="33" t="s">
        <v>279</v>
      </c>
      <c r="NYN250" s="33" t="s">
        <v>279</v>
      </c>
      <c r="NYO250" s="33" t="s">
        <v>279</v>
      </c>
      <c r="NYP250" s="33" t="s">
        <v>279</v>
      </c>
      <c r="NYQ250" s="33" t="s">
        <v>279</v>
      </c>
      <c r="NYR250" s="33" t="s">
        <v>279</v>
      </c>
      <c r="NYS250" s="33" t="s">
        <v>279</v>
      </c>
      <c r="NYT250" s="33" t="s">
        <v>279</v>
      </c>
      <c r="NYU250" s="33" t="s">
        <v>279</v>
      </c>
      <c r="NYV250" s="33" t="s">
        <v>279</v>
      </c>
      <c r="NYW250" s="33" t="s">
        <v>279</v>
      </c>
      <c r="NYX250" s="33" t="s">
        <v>279</v>
      </c>
      <c r="NYY250" s="33" t="s">
        <v>279</v>
      </c>
      <c r="NYZ250" s="33" t="s">
        <v>279</v>
      </c>
      <c r="NZA250" s="33" t="s">
        <v>279</v>
      </c>
      <c r="NZB250" s="33" t="s">
        <v>279</v>
      </c>
      <c r="NZC250" s="33" t="s">
        <v>279</v>
      </c>
      <c r="NZD250" s="33" t="s">
        <v>279</v>
      </c>
      <c r="NZE250" s="33" t="s">
        <v>279</v>
      </c>
      <c r="NZF250" s="33" t="s">
        <v>279</v>
      </c>
      <c r="NZG250" s="33" t="s">
        <v>279</v>
      </c>
      <c r="NZH250" s="33" t="s">
        <v>279</v>
      </c>
      <c r="NZI250" s="33" t="s">
        <v>279</v>
      </c>
      <c r="NZJ250" s="33" t="s">
        <v>279</v>
      </c>
      <c r="NZK250" s="33" t="s">
        <v>279</v>
      </c>
      <c r="NZL250" s="33" t="s">
        <v>279</v>
      </c>
      <c r="NZM250" s="33" t="s">
        <v>279</v>
      </c>
      <c r="NZN250" s="33" t="s">
        <v>279</v>
      </c>
      <c r="NZO250" s="33" t="s">
        <v>279</v>
      </c>
      <c r="NZP250" s="33" t="s">
        <v>279</v>
      </c>
      <c r="NZQ250" s="33" t="s">
        <v>279</v>
      </c>
      <c r="NZR250" s="33" t="s">
        <v>279</v>
      </c>
      <c r="NZS250" s="33" t="s">
        <v>279</v>
      </c>
      <c r="NZT250" s="33" t="s">
        <v>279</v>
      </c>
      <c r="NZU250" s="33" t="s">
        <v>279</v>
      </c>
      <c r="NZV250" s="33" t="s">
        <v>279</v>
      </c>
      <c r="NZW250" s="33" t="s">
        <v>279</v>
      </c>
      <c r="NZX250" s="33" t="s">
        <v>279</v>
      </c>
      <c r="NZY250" s="33" t="s">
        <v>279</v>
      </c>
      <c r="NZZ250" s="33" t="s">
        <v>279</v>
      </c>
      <c r="OAA250" s="33" t="s">
        <v>279</v>
      </c>
      <c r="OAB250" s="33" t="s">
        <v>279</v>
      </c>
      <c r="OAC250" s="33" t="s">
        <v>279</v>
      </c>
      <c r="OAD250" s="33" t="s">
        <v>279</v>
      </c>
      <c r="OAE250" s="33" t="s">
        <v>279</v>
      </c>
      <c r="OAF250" s="33" t="s">
        <v>279</v>
      </c>
      <c r="OAG250" s="33" t="s">
        <v>279</v>
      </c>
      <c r="OAH250" s="33" t="s">
        <v>279</v>
      </c>
      <c r="OAI250" s="33" t="s">
        <v>279</v>
      </c>
      <c r="OAJ250" s="33" t="s">
        <v>279</v>
      </c>
      <c r="OAK250" s="33" t="s">
        <v>279</v>
      </c>
      <c r="OAL250" s="33" t="s">
        <v>279</v>
      </c>
      <c r="OAM250" s="33" t="s">
        <v>279</v>
      </c>
      <c r="OAN250" s="33" t="s">
        <v>279</v>
      </c>
      <c r="OAO250" s="33" t="s">
        <v>279</v>
      </c>
      <c r="OAP250" s="33" t="s">
        <v>279</v>
      </c>
      <c r="OAQ250" s="33" t="s">
        <v>279</v>
      </c>
      <c r="OAR250" s="33" t="s">
        <v>279</v>
      </c>
      <c r="OAS250" s="33" t="s">
        <v>279</v>
      </c>
      <c r="OAT250" s="33" t="s">
        <v>279</v>
      </c>
      <c r="OAU250" s="33" t="s">
        <v>279</v>
      </c>
      <c r="OAV250" s="33" t="s">
        <v>279</v>
      </c>
      <c r="OAW250" s="33" t="s">
        <v>279</v>
      </c>
      <c r="OAX250" s="33" t="s">
        <v>279</v>
      </c>
      <c r="OAY250" s="33" t="s">
        <v>279</v>
      </c>
      <c r="OAZ250" s="33" t="s">
        <v>279</v>
      </c>
      <c r="OBA250" s="33" t="s">
        <v>279</v>
      </c>
      <c r="OBB250" s="33" t="s">
        <v>279</v>
      </c>
      <c r="OBC250" s="33" t="s">
        <v>279</v>
      </c>
      <c r="OBD250" s="33" t="s">
        <v>279</v>
      </c>
      <c r="OBE250" s="33" t="s">
        <v>279</v>
      </c>
      <c r="OBF250" s="33" t="s">
        <v>279</v>
      </c>
      <c r="OBG250" s="33" t="s">
        <v>279</v>
      </c>
      <c r="OBH250" s="33" t="s">
        <v>279</v>
      </c>
      <c r="OBI250" s="33" t="s">
        <v>279</v>
      </c>
      <c r="OBJ250" s="33" t="s">
        <v>279</v>
      </c>
      <c r="OBK250" s="33" t="s">
        <v>279</v>
      </c>
      <c r="OBL250" s="33" t="s">
        <v>279</v>
      </c>
      <c r="OBM250" s="33" t="s">
        <v>279</v>
      </c>
      <c r="OBN250" s="33" t="s">
        <v>279</v>
      </c>
      <c r="OBO250" s="33" t="s">
        <v>279</v>
      </c>
      <c r="OBP250" s="33" t="s">
        <v>279</v>
      </c>
      <c r="OBQ250" s="33" t="s">
        <v>279</v>
      </c>
      <c r="OBR250" s="33" t="s">
        <v>279</v>
      </c>
      <c r="OBS250" s="33" t="s">
        <v>279</v>
      </c>
      <c r="OBT250" s="33" t="s">
        <v>279</v>
      </c>
      <c r="OBU250" s="33" t="s">
        <v>279</v>
      </c>
      <c r="OBV250" s="33" t="s">
        <v>279</v>
      </c>
      <c r="OBW250" s="33" t="s">
        <v>279</v>
      </c>
      <c r="OBX250" s="33" t="s">
        <v>279</v>
      </c>
      <c r="OBY250" s="33" t="s">
        <v>279</v>
      </c>
      <c r="OBZ250" s="33" t="s">
        <v>279</v>
      </c>
      <c r="OCA250" s="33" t="s">
        <v>279</v>
      </c>
      <c r="OCB250" s="33" t="s">
        <v>279</v>
      </c>
      <c r="OCC250" s="33" t="s">
        <v>279</v>
      </c>
      <c r="OCD250" s="33" t="s">
        <v>279</v>
      </c>
      <c r="OCE250" s="33" t="s">
        <v>279</v>
      </c>
      <c r="OCF250" s="33" t="s">
        <v>279</v>
      </c>
      <c r="OCG250" s="33" t="s">
        <v>279</v>
      </c>
      <c r="OCH250" s="33" t="s">
        <v>279</v>
      </c>
      <c r="OCI250" s="33" t="s">
        <v>279</v>
      </c>
      <c r="OCJ250" s="33" t="s">
        <v>279</v>
      </c>
      <c r="OCK250" s="33" t="s">
        <v>279</v>
      </c>
      <c r="OCL250" s="33" t="s">
        <v>279</v>
      </c>
      <c r="OCM250" s="33" t="s">
        <v>279</v>
      </c>
      <c r="OCN250" s="33" t="s">
        <v>279</v>
      </c>
      <c r="OCO250" s="33" t="s">
        <v>279</v>
      </c>
      <c r="OCP250" s="33" t="s">
        <v>279</v>
      </c>
      <c r="OCQ250" s="33" t="s">
        <v>279</v>
      </c>
      <c r="OCR250" s="33" t="s">
        <v>279</v>
      </c>
      <c r="OCS250" s="33" t="s">
        <v>279</v>
      </c>
      <c r="OCT250" s="33" t="s">
        <v>279</v>
      </c>
      <c r="OCU250" s="33" t="s">
        <v>279</v>
      </c>
      <c r="OCV250" s="33" t="s">
        <v>279</v>
      </c>
      <c r="OCW250" s="33" t="s">
        <v>279</v>
      </c>
      <c r="OCX250" s="33" t="s">
        <v>279</v>
      </c>
      <c r="OCY250" s="33" t="s">
        <v>279</v>
      </c>
      <c r="OCZ250" s="33" t="s">
        <v>279</v>
      </c>
      <c r="ODA250" s="33" t="s">
        <v>279</v>
      </c>
      <c r="ODB250" s="33" t="s">
        <v>279</v>
      </c>
      <c r="ODC250" s="33" t="s">
        <v>279</v>
      </c>
      <c r="ODD250" s="33" t="s">
        <v>279</v>
      </c>
      <c r="ODE250" s="33" t="s">
        <v>279</v>
      </c>
      <c r="ODF250" s="33" t="s">
        <v>279</v>
      </c>
      <c r="ODG250" s="33" t="s">
        <v>279</v>
      </c>
      <c r="ODH250" s="33" t="s">
        <v>279</v>
      </c>
      <c r="ODI250" s="33" t="s">
        <v>279</v>
      </c>
      <c r="ODJ250" s="33" t="s">
        <v>279</v>
      </c>
      <c r="ODK250" s="33" t="s">
        <v>279</v>
      </c>
      <c r="ODL250" s="33" t="s">
        <v>279</v>
      </c>
      <c r="ODM250" s="33" t="s">
        <v>279</v>
      </c>
      <c r="ODN250" s="33" t="s">
        <v>279</v>
      </c>
      <c r="ODO250" s="33" t="s">
        <v>279</v>
      </c>
      <c r="ODP250" s="33" t="s">
        <v>279</v>
      </c>
      <c r="ODQ250" s="33" t="s">
        <v>279</v>
      </c>
      <c r="ODR250" s="33" t="s">
        <v>279</v>
      </c>
      <c r="ODS250" s="33" t="s">
        <v>279</v>
      </c>
      <c r="ODT250" s="33" t="s">
        <v>279</v>
      </c>
      <c r="ODU250" s="33" t="s">
        <v>279</v>
      </c>
      <c r="ODV250" s="33" t="s">
        <v>279</v>
      </c>
      <c r="ODW250" s="33" t="s">
        <v>279</v>
      </c>
      <c r="ODX250" s="33" t="s">
        <v>279</v>
      </c>
      <c r="ODY250" s="33" t="s">
        <v>279</v>
      </c>
      <c r="ODZ250" s="33" t="s">
        <v>279</v>
      </c>
      <c r="OEA250" s="33" t="s">
        <v>279</v>
      </c>
      <c r="OEB250" s="33" t="s">
        <v>279</v>
      </c>
      <c r="OEC250" s="33" t="s">
        <v>279</v>
      </c>
      <c r="OED250" s="33" t="s">
        <v>279</v>
      </c>
      <c r="OEE250" s="33" t="s">
        <v>279</v>
      </c>
      <c r="OEF250" s="33" t="s">
        <v>279</v>
      </c>
      <c r="OEG250" s="33" t="s">
        <v>279</v>
      </c>
      <c r="OEH250" s="33" t="s">
        <v>279</v>
      </c>
      <c r="OEI250" s="33" t="s">
        <v>279</v>
      </c>
      <c r="OEJ250" s="33" t="s">
        <v>279</v>
      </c>
      <c r="OEK250" s="33" t="s">
        <v>279</v>
      </c>
      <c r="OEL250" s="33" t="s">
        <v>279</v>
      </c>
      <c r="OEM250" s="33" t="s">
        <v>279</v>
      </c>
      <c r="OEN250" s="33" t="s">
        <v>279</v>
      </c>
      <c r="OEO250" s="33" t="s">
        <v>279</v>
      </c>
      <c r="OEP250" s="33" t="s">
        <v>279</v>
      </c>
      <c r="OEQ250" s="33" t="s">
        <v>279</v>
      </c>
      <c r="OER250" s="33" t="s">
        <v>279</v>
      </c>
      <c r="OES250" s="33" t="s">
        <v>279</v>
      </c>
      <c r="OET250" s="33" t="s">
        <v>279</v>
      </c>
      <c r="OEU250" s="33" t="s">
        <v>279</v>
      </c>
      <c r="OEV250" s="33" t="s">
        <v>279</v>
      </c>
      <c r="OEW250" s="33" t="s">
        <v>279</v>
      </c>
      <c r="OEX250" s="33" t="s">
        <v>279</v>
      </c>
      <c r="OEY250" s="33" t="s">
        <v>279</v>
      </c>
      <c r="OEZ250" s="33" t="s">
        <v>279</v>
      </c>
      <c r="OFA250" s="33" t="s">
        <v>279</v>
      </c>
      <c r="OFB250" s="33" t="s">
        <v>279</v>
      </c>
      <c r="OFC250" s="33" t="s">
        <v>279</v>
      </c>
      <c r="OFD250" s="33" t="s">
        <v>279</v>
      </c>
      <c r="OFE250" s="33" t="s">
        <v>279</v>
      </c>
      <c r="OFF250" s="33" t="s">
        <v>279</v>
      </c>
      <c r="OFG250" s="33" t="s">
        <v>279</v>
      </c>
      <c r="OFH250" s="33" t="s">
        <v>279</v>
      </c>
      <c r="OFI250" s="33" t="s">
        <v>279</v>
      </c>
      <c r="OFJ250" s="33" t="s">
        <v>279</v>
      </c>
      <c r="OFK250" s="33" t="s">
        <v>279</v>
      </c>
      <c r="OFL250" s="33" t="s">
        <v>279</v>
      </c>
      <c r="OFM250" s="33" t="s">
        <v>279</v>
      </c>
      <c r="OFN250" s="33" t="s">
        <v>279</v>
      </c>
      <c r="OFO250" s="33" t="s">
        <v>279</v>
      </c>
      <c r="OFP250" s="33" t="s">
        <v>279</v>
      </c>
      <c r="OFQ250" s="33" t="s">
        <v>279</v>
      </c>
      <c r="OFR250" s="33" t="s">
        <v>279</v>
      </c>
      <c r="OFS250" s="33" t="s">
        <v>279</v>
      </c>
      <c r="OFT250" s="33" t="s">
        <v>279</v>
      </c>
      <c r="OFU250" s="33" t="s">
        <v>279</v>
      </c>
      <c r="OFV250" s="33" t="s">
        <v>279</v>
      </c>
      <c r="OFW250" s="33" t="s">
        <v>279</v>
      </c>
      <c r="OFX250" s="33" t="s">
        <v>279</v>
      </c>
      <c r="OFY250" s="33" t="s">
        <v>279</v>
      </c>
      <c r="OFZ250" s="33" t="s">
        <v>279</v>
      </c>
      <c r="OGA250" s="33" t="s">
        <v>279</v>
      </c>
      <c r="OGB250" s="33" t="s">
        <v>279</v>
      </c>
      <c r="OGC250" s="33" t="s">
        <v>279</v>
      </c>
      <c r="OGD250" s="33" t="s">
        <v>279</v>
      </c>
      <c r="OGE250" s="33" t="s">
        <v>279</v>
      </c>
      <c r="OGF250" s="33" t="s">
        <v>279</v>
      </c>
      <c r="OGG250" s="33" t="s">
        <v>279</v>
      </c>
      <c r="OGH250" s="33" t="s">
        <v>279</v>
      </c>
      <c r="OGI250" s="33" t="s">
        <v>279</v>
      </c>
      <c r="OGJ250" s="33" t="s">
        <v>279</v>
      </c>
      <c r="OGK250" s="33" t="s">
        <v>279</v>
      </c>
      <c r="OGL250" s="33" t="s">
        <v>279</v>
      </c>
      <c r="OGM250" s="33" t="s">
        <v>279</v>
      </c>
      <c r="OGN250" s="33" t="s">
        <v>279</v>
      </c>
      <c r="OGO250" s="33" t="s">
        <v>279</v>
      </c>
      <c r="OGP250" s="33" t="s">
        <v>279</v>
      </c>
      <c r="OGQ250" s="33" t="s">
        <v>279</v>
      </c>
      <c r="OGR250" s="33" t="s">
        <v>279</v>
      </c>
      <c r="OGS250" s="33" t="s">
        <v>279</v>
      </c>
      <c r="OGT250" s="33" t="s">
        <v>279</v>
      </c>
      <c r="OGU250" s="33" t="s">
        <v>279</v>
      </c>
      <c r="OGV250" s="33" t="s">
        <v>279</v>
      </c>
      <c r="OGW250" s="33" t="s">
        <v>279</v>
      </c>
      <c r="OGX250" s="33" t="s">
        <v>279</v>
      </c>
      <c r="OGY250" s="33" t="s">
        <v>279</v>
      </c>
      <c r="OGZ250" s="33" t="s">
        <v>279</v>
      </c>
      <c r="OHA250" s="33" t="s">
        <v>279</v>
      </c>
      <c r="OHB250" s="33" t="s">
        <v>279</v>
      </c>
      <c r="OHC250" s="33" t="s">
        <v>279</v>
      </c>
      <c r="OHD250" s="33" t="s">
        <v>279</v>
      </c>
      <c r="OHE250" s="33" t="s">
        <v>279</v>
      </c>
      <c r="OHF250" s="33" t="s">
        <v>279</v>
      </c>
      <c r="OHG250" s="33" t="s">
        <v>279</v>
      </c>
      <c r="OHH250" s="33" t="s">
        <v>279</v>
      </c>
      <c r="OHI250" s="33" t="s">
        <v>279</v>
      </c>
      <c r="OHJ250" s="33" t="s">
        <v>279</v>
      </c>
      <c r="OHK250" s="33" t="s">
        <v>279</v>
      </c>
      <c r="OHL250" s="33" t="s">
        <v>279</v>
      </c>
      <c r="OHM250" s="33" t="s">
        <v>279</v>
      </c>
      <c r="OHN250" s="33" t="s">
        <v>279</v>
      </c>
      <c r="OHO250" s="33" t="s">
        <v>279</v>
      </c>
      <c r="OHP250" s="33" t="s">
        <v>279</v>
      </c>
      <c r="OHQ250" s="33" t="s">
        <v>279</v>
      </c>
      <c r="OHR250" s="33" t="s">
        <v>279</v>
      </c>
      <c r="OHS250" s="33" t="s">
        <v>279</v>
      </c>
      <c r="OHT250" s="33" t="s">
        <v>279</v>
      </c>
      <c r="OHU250" s="33" t="s">
        <v>279</v>
      </c>
      <c r="OHV250" s="33" t="s">
        <v>279</v>
      </c>
      <c r="OHW250" s="33" t="s">
        <v>279</v>
      </c>
      <c r="OHX250" s="33" t="s">
        <v>279</v>
      </c>
      <c r="OHY250" s="33" t="s">
        <v>279</v>
      </c>
      <c r="OHZ250" s="33" t="s">
        <v>279</v>
      </c>
      <c r="OIA250" s="33" t="s">
        <v>279</v>
      </c>
      <c r="OIB250" s="33" t="s">
        <v>279</v>
      </c>
      <c r="OIC250" s="33" t="s">
        <v>279</v>
      </c>
      <c r="OID250" s="33" t="s">
        <v>279</v>
      </c>
      <c r="OIE250" s="33" t="s">
        <v>279</v>
      </c>
      <c r="OIF250" s="33" t="s">
        <v>279</v>
      </c>
      <c r="OIG250" s="33" t="s">
        <v>279</v>
      </c>
      <c r="OIH250" s="33" t="s">
        <v>279</v>
      </c>
      <c r="OII250" s="33" t="s">
        <v>279</v>
      </c>
      <c r="OIJ250" s="33" t="s">
        <v>279</v>
      </c>
      <c r="OIK250" s="33" t="s">
        <v>279</v>
      </c>
      <c r="OIL250" s="33" t="s">
        <v>279</v>
      </c>
      <c r="OIM250" s="33" t="s">
        <v>279</v>
      </c>
      <c r="OIN250" s="33" t="s">
        <v>279</v>
      </c>
      <c r="OIO250" s="33" t="s">
        <v>279</v>
      </c>
      <c r="OIP250" s="33" t="s">
        <v>279</v>
      </c>
      <c r="OIQ250" s="33" t="s">
        <v>279</v>
      </c>
      <c r="OIR250" s="33" t="s">
        <v>279</v>
      </c>
      <c r="OIS250" s="33" t="s">
        <v>279</v>
      </c>
      <c r="OIT250" s="33" t="s">
        <v>279</v>
      </c>
      <c r="OIU250" s="33" t="s">
        <v>279</v>
      </c>
      <c r="OIV250" s="33" t="s">
        <v>279</v>
      </c>
      <c r="OIW250" s="33" t="s">
        <v>279</v>
      </c>
      <c r="OIX250" s="33" t="s">
        <v>279</v>
      </c>
      <c r="OIY250" s="33" t="s">
        <v>279</v>
      </c>
      <c r="OIZ250" s="33" t="s">
        <v>279</v>
      </c>
      <c r="OJA250" s="33" t="s">
        <v>279</v>
      </c>
      <c r="OJB250" s="33" t="s">
        <v>279</v>
      </c>
      <c r="OJC250" s="33" t="s">
        <v>279</v>
      </c>
      <c r="OJD250" s="33" t="s">
        <v>279</v>
      </c>
      <c r="OJE250" s="33" t="s">
        <v>279</v>
      </c>
      <c r="OJF250" s="33" t="s">
        <v>279</v>
      </c>
      <c r="OJG250" s="33" t="s">
        <v>279</v>
      </c>
      <c r="OJH250" s="33" t="s">
        <v>279</v>
      </c>
      <c r="OJI250" s="33" t="s">
        <v>279</v>
      </c>
      <c r="OJJ250" s="33" t="s">
        <v>279</v>
      </c>
      <c r="OJK250" s="33" t="s">
        <v>279</v>
      </c>
      <c r="OJL250" s="33" t="s">
        <v>279</v>
      </c>
      <c r="OJM250" s="33" t="s">
        <v>279</v>
      </c>
      <c r="OJN250" s="33" t="s">
        <v>279</v>
      </c>
      <c r="OJO250" s="33" t="s">
        <v>279</v>
      </c>
      <c r="OJP250" s="33" t="s">
        <v>279</v>
      </c>
      <c r="OJQ250" s="33" t="s">
        <v>279</v>
      </c>
      <c r="OJR250" s="33" t="s">
        <v>279</v>
      </c>
      <c r="OJS250" s="33" t="s">
        <v>279</v>
      </c>
      <c r="OJT250" s="33" t="s">
        <v>279</v>
      </c>
      <c r="OJU250" s="33" t="s">
        <v>279</v>
      </c>
      <c r="OJV250" s="33" t="s">
        <v>279</v>
      </c>
      <c r="OJW250" s="33" t="s">
        <v>279</v>
      </c>
      <c r="OJX250" s="33" t="s">
        <v>279</v>
      </c>
      <c r="OJY250" s="33" t="s">
        <v>279</v>
      </c>
      <c r="OJZ250" s="33" t="s">
        <v>279</v>
      </c>
      <c r="OKA250" s="33" t="s">
        <v>279</v>
      </c>
      <c r="OKB250" s="33" t="s">
        <v>279</v>
      </c>
      <c r="OKC250" s="33" t="s">
        <v>279</v>
      </c>
      <c r="OKD250" s="33" t="s">
        <v>279</v>
      </c>
      <c r="OKE250" s="33" t="s">
        <v>279</v>
      </c>
      <c r="OKF250" s="33" t="s">
        <v>279</v>
      </c>
      <c r="OKG250" s="33" t="s">
        <v>279</v>
      </c>
      <c r="OKH250" s="33" t="s">
        <v>279</v>
      </c>
      <c r="OKI250" s="33" t="s">
        <v>279</v>
      </c>
      <c r="OKJ250" s="33" t="s">
        <v>279</v>
      </c>
      <c r="OKK250" s="33" t="s">
        <v>279</v>
      </c>
      <c r="OKL250" s="33" t="s">
        <v>279</v>
      </c>
      <c r="OKM250" s="33" t="s">
        <v>279</v>
      </c>
      <c r="OKN250" s="33" t="s">
        <v>279</v>
      </c>
      <c r="OKO250" s="33" t="s">
        <v>279</v>
      </c>
      <c r="OKP250" s="33" t="s">
        <v>279</v>
      </c>
      <c r="OKQ250" s="33" t="s">
        <v>279</v>
      </c>
      <c r="OKR250" s="33" t="s">
        <v>279</v>
      </c>
      <c r="OKS250" s="33" t="s">
        <v>279</v>
      </c>
      <c r="OKT250" s="33" t="s">
        <v>279</v>
      </c>
      <c r="OKU250" s="33" t="s">
        <v>279</v>
      </c>
      <c r="OKV250" s="33" t="s">
        <v>279</v>
      </c>
      <c r="OKW250" s="33" t="s">
        <v>279</v>
      </c>
      <c r="OKX250" s="33" t="s">
        <v>279</v>
      </c>
      <c r="OKY250" s="33" t="s">
        <v>279</v>
      </c>
      <c r="OKZ250" s="33" t="s">
        <v>279</v>
      </c>
      <c r="OLA250" s="33" t="s">
        <v>279</v>
      </c>
      <c r="OLB250" s="33" t="s">
        <v>279</v>
      </c>
      <c r="OLC250" s="33" t="s">
        <v>279</v>
      </c>
      <c r="OLD250" s="33" t="s">
        <v>279</v>
      </c>
      <c r="OLE250" s="33" t="s">
        <v>279</v>
      </c>
      <c r="OLF250" s="33" t="s">
        <v>279</v>
      </c>
      <c r="OLG250" s="33" t="s">
        <v>279</v>
      </c>
      <c r="OLH250" s="33" t="s">
        <v>279</v>
      </c>
      <c r="OLI250" s="33" t="s">
        <v>279</v>
      </c>
      <c r="OLJ250" s="33" t="s">
        <v>279</v>
      </c>
      <c r="OLK250" s="33" t="s">
        <v>279</v>
      </c>
      <c r="OLL250" s="33" t="s">
        <v>279</v>
      </c>
      <c r="OLM250" s="33" t="s">
        <v>279</v>
      </c>
      <c r="OLN250" s="33" t="s">
        <v>279</v>
      </c>
      <c r="OLO250" s="33" t="s">
        <v>279</v>
      </c>
      <c r="OLP250" s="33" t="s">
        <v>279</v>
      </c>
      <c r="OLQ250" s="33" t="s">
        <v>279</v>
      </c>
      <c r="OLR250" s="33" t="s">
        <v>279</v>
      </c>
      <c r="OLS250" s="33" t="s">
        <v>279</v>
      </c>
      <c r="OLT250" s="33" t="s">
        <v>279</v>
      </c>
      <c r="OLU250" s="33" t="s">
        <v>279</v>
      </c>
      <c r="OLV250" s="33" t="s">
        <v>279</v>
      </c>
      <c r="OLW250" s="33" t="s">
        <v>279</v>
      </c>
      <c r="OLX250" s="33" t="s">
        <v>279</v>
      </c>
      <c r="OLY250" s="33" t="s">
        <v>279</v>
      </c>
      <c r="OLZ250" s="33" t="s">
        <v>279</v>
      </c>
      <c r="OMA250" s="33" t="s">
        <v>279</v>
      </c>
      <c r="OMB250" s="33" t="s">
        <v>279</v>
      </c>
      <c r="OMC250" s="33" t="s">
        <v>279</v>
      </c>
      <c r="OMD250" s="33" t="s">
        <v>279</v>
      </c>
      <c r="OME250" s="33" t="s">
        <v>279</v>
      </c>
      <c r="OMF250" s="33" t="s">
        <v>279</v>
      </c>
      <c r="OMG250" s="33" t="s">
        <v>279</v>
      </c>
      <c r="OMH250" s="33" t="s">
        <v>279</v>
      </c>
      <c r="OMI250" s="33" t="s">
        <v>279</v>
      </c>
      <c r="OMJ250" s="33" t="s">
        <v>279</v>
      </c>
      <c r="OMK250" s="33" t="s">
        <v>279</v>
      </c>
      <c r="OML250" s="33" t="s">
        <v>279</v>
      </c>
      <c r="OMM250" s="33" t="s">
        <v>279</v>
      </c>
      <c r="OMN250" s="33" t="s">
        <v>279</v>
      </c>
      <c r="OMO250" s="33" t="s">
        <v>279</v>
      </c>
      <c r="OMP250" s="33" t="s">
        <v>279</v>
      </c>
      <c r="OMQ250" s="33" t="s">
        <v>279</v>
      </c>
      <c r="OMR250" s="33" t="s">
        <v>279</v>
      </c>
      <c r="OMS250" s="33" t="s">
        <v>279</v>
      </c>
      <c r="OMT250" s="33" t="s">
        <v>279</v>
      </c>
      <c r="OMU250" s="33" t="s">
        <v>279</v>
      </c>
      <c r="OMV250" s="33" t="s">
        <v>279</v>
      </c>
      <c r="OMW250" s="33" t="s">
        <v>279</v>
      </c>
      <c r="OMX250" s="33" t="s">
        <v>279</v>
      </c>
      <c r="OMY250" s="33" t="s">
        <v>279</v>
      </c>
      <c r="OMZ250" s="33" t="s">
        <v>279</v>
      </c>
      <c r="ONA250" s="33" t="s">
        <v>279</v>
      </c>
      <c r="ONB250" s="33" t="s">
        <v>279</v>
      </c>
      <c r="ONC250" s="33" t="s">
        <v>279</v>
      </c>
      <c r="OND250" s="33" t="s">
        <v>279</v>
      </c>
      <c r="ONE250" s="33" t="s">
        <v>279</v>
      </c>
      <c r="ONF250" s="33" t="s">
        <v>279</v>
      </c>
      <c r="ONG250" s="33" t="s">
        <v>279</v>
      </c>
      <c r="ONH250" s="33" t="s">
        <v>279</v>
      </c>
      <c r="ONI250" s="33" t="s">
        <v>279</v>
      </c>
      <c r="ONJ250" s="33" t="s">
        <v>279</v>
      </c>
      <c r="ONK250" s="33" t="s">
        <v>279</v>
      </c>
      <c r="ONL250" s="33" t="s">
        <v>279</v>
      </c>
      <c r="ONM250" s="33" t="s">
        <v>279</v>
      </c>
      <c r="ONN250" s="33" t="s">
        <v>279</v>
      </c>
      <c r="ONO250" s="33" t="s">
        <v>279</v>
      </c>
      <c r="ONP250" s="33" t="s">
        <v>279</v>
      </c>
      <c r="ONQ250" s="33" t="s">
        <v>279</v>
      </c>
      <c r="ONR250" s="33" t="s">
        <v>279</v>
      </c>
      <c r="ONS250" s="33" t="s">
        <v>279</v>
      </c>
      <c r="ONT250" s="33" t="s">
        <v>279</v>
      </c>
      <c r="ONU250" s="33" t="s">
        <v>279</v>
      </c>
      <c r="ONV250" s="33" t="s">
        <v>279</v>
      </c>
      <c r="ONW250" s="33" t="s">
        <v>279</v>
      </c>
      <c r="ONX250" s="33" t="s">
        <v>279</v>
      </c>
      <c r="ONY250" s="33" t="s">
        <v>279</v>
      </c>
      <c r="ONZ250" s="33" t="s">
        <v>279</v>
      </c>
      <c r="OOA250" s="33" t="s">
        <v>279</v>
      </c>
      <c r="OOB250" s="33" t="s">
        <v>279</v>
      </c>
      <c r="OOC250" s="33" t="s">
        <v>279</v>
      </c>
      <c r="OOD250" s="33" t="s">
        <v>279</v>
      </c>
      <c r="OOE250" s="33" t="s">
        <v>279</v>
      </c>
      <c r="OOF250" s="33" t="s">
        <v>279</v>
      </c>
      <c r="OOG250" s="33" t="s">
        <v>279</v>
      </c>
      <c r="OOH250" s="33" t="s">
        <v>279</v>
      </c>
      <c r="OOI250" s="33" t="s">
        <v>279</v>
      </c>
      <c r="OOJ250" s="33" t="s">
        <v>279</v>
      </c>
      <c r="OOK250" s="33" t="s">
        <v>279</v>
      </c>
      <c r="OOL250" s="33" t="s">
        <v>279</v>
      </c>
      <c r="OOM250" s="33" t="s">
        <v>279</v>
      </c>
      <c r="OON250" s="33" t="s">
        <v>279</v>
      </c>
      <c r="OOO250" s="33" t="s">
        <v>279</v>
      </c>
      <c r="OOP250" s="33" t="s">
        <v>279</v>
      </c>
      <c r="OOQ250" s="33" t="s">
        <v>279</v>
      </c>
      <c r="OOR250" s="33" t="s">
        <v>279</v>
      </c>
      <c r="OOS250" s="33" t="s">
        <v>279</v>
      </c>
      <c r="OOT250" s="33" t="s">
        <v>279</v>
      </c>
      <c r="OOU250" s="33" t="s">
        <v>279</v>
      </c>
      <c r="OOV250" s="33" t="s">
        <v>279</v>
      </c>
      <c r="OOW250" s="33" t="s">
        <v>279</v>
      </c>
      <c r="OOX250" s="33" t="s">
        <v>279</v>
      </c>
      <c r="OOY250" s="33" t="s">
        <v>279</v>
      </c>
      <c r="OOZ250" s="33" t="s">
        <v>279</v>
      </c>
      <c r="OPA250" s="33" t="s">
        <v>279</v>
      </c>
      <c r="OPB250" s="33" t="s">
        <v>279</v>
      </c>
      <c r="OPC250" s="33" t="s">
        <v>279</v>
      </c>
      <c r="OPD250" s="33" t="s">
        <v>279</v>
      </c>
      <c r="OPE250" s="33" t="s">
        <v>279</v>
      </c>
      <c r="OPF250" s="33" t="s">
        <v>279</v>
      </c>
      <c r="OPG250" s="33" t="s">
        <v>279</v>
      </c>
      <c r="OPH250" s="33" t="s">
        <v>279</v>
      </c>
      <c r="OPI250" s="33" t="s">
        <v>279</v>
      </c>
      <c r="OPJ250" s="33" t="s">
        <v>279</v>
      </c>
      <c r="OPK250" s="33" t="s">
        <v>279</v>
      </c>
      <c r="OPL250" s="33" t="s">
        <v>279</v>
      </c>
      <c r="OPM250" s="33" t="s">
        <v>279</v>
      </c>
      <c r="OPN250" s="33" t="s">
        <v>279</v>
      </c>
      <c r="OPO250" s="33" t="s">
        <v>279</v>
      </c>
      <c r="OPP250" s="33" t="s">
        <v>279</v>
      </c>
      <c r="OPQ250" s="33" t="s">
        <v>279</v>
      </c>
      <c r="OPR250" s="33" t="s">
        <v>279</v>
      </c>
      <c r="OPS250" s="33" t="s">
        <v>279</v>
      </c>
      <c r="OPT250" s="33" t="s">
        <v>279</v>
      </c>
      <c r="OPU250" s="33" t="s">
        <v>279</v>
      </c>
      <c r="OPV250" s="33" t="s">
        <v>279</v>
      </c>
      <c r="OPW250" s="33" t="s">
        <v>279</v>
      </c>
      <c r="OPX250" s="33" t="s">
        <v>279</v>
      </c>
      <c r="OPY250" s="33" t="s">
        <v>279</v>
      </c>
      <c r="OPZ250" s="33" t="s">
        <v>279</v>
      </c>
      <c r="OQA250" s="33" t="s">
        <v>279</v>
      </c>
      <c r="OQB250" s="33" t="s">
        <v>279</v>
      </c>
      <c r="OQC250" s="33" t="s">
        <v>279</v>
      </c>
      <c r="OQD250" s="33" t="s">
        <v>279</v>
      </c>
      <c r="OQE250" s="33" t="s">
        <v>279</v>
      </c>
      <c r="OQF250" s="33" t="s">
        <v>279</v>
      </c>
      <c r="OQG250" s="33" t="s">
        <v>279</v>
      </c>
      <c r="OQH250" s="33" t="s">
        <v>279</v>
      </c>
      <c r="OQI250" s="33" t="s">
        <v>279</v>
      </c>
      <c r="OQJ250" s="33" t="s">
        <v>279</v>
      </c>
      <c r="OQK250" s="33" t="s">
        <v>279</v>
      </c>
      <c r="OQL250" s="33" t="s">
        <v>279</v>
      </c>
      <c r="OQM250" s="33" t="s">
        <v>279</v>
      </c>
      <c r="OQN250" s="33" t="s">
        <v>279</v>
      </c>
      <c r="OQO250" s="33" t="s">
        <v>279</v>
      </c>
      <c r="OQP250" s="33" t="s">
        <v>279</v>
      </c>
      <c r="OQQ250" s="33" t="s">
        <v>279</v>
      </c>
      <c r="OQR250" s="33" t="s">
        <v>279</v>
      </c>
      <c r="OQS250" s="33" t="s">
        <v>279</v>
      </c>
      <c r="OQT250" s="33" t="s">
        <v>279</v>
      </c>
      <c r="OQU250" s="33" t="s">
        <v>279</v>
      </c>
      <c r="OQV250" s="33" t="s">
        <v>279</v>
      </c>
      <c r="OQW250" s="33" t="s">
        <v>279</v>
      </c>
      <c r="OQX250" s="33" t="s">
        <v>279</v>
      </c>
      <c r="OQY250" s="33" t="s">
        <v>279</v>
      </c>
      <c r="OQZ250" s="33" t="s">
        <v>279</v>
      </c>
      <c r="ORA250" s="33" t="s">
        <v>279</v>
      </c>
      <c r="ORB250" s="33" t="s">
        <v>279</v>
      </c>
      <c r="ORC250" s="33" t="s">
        <v>279</v>
      </c>
      <c r="ORD250" s="33" t="s">
        <v>279</v>
      </c>
      <c r="ORE250" s="33" t="s">
        <v>279</v>
      </c>
      <c r="ORF250" s="33" t="s">
        <v>279</v>
      </c>
      <c r="ORG250" s="33" t="s">
        <v>279</v>
      </c>
      <c r="ORH250" s="33" t="s">
        <v>279</v>
      </c>
      <c r="ORI250" s="33" t="s">
        <v>279</v>
      </c>
      <c r="ORJ250" s="33" t="s">
        <v>279</v>
      </c>
      <c r="ORK250" s="33" t="s">
        <v>279</v>
      </c>
      <c r="ORL250" s="33" t="s">
        <v>279</v>
      </c>
      <c r="ORM250" s="33" t="s">
        <v>279</v>
      </c>
      <c r="ORN250" s="33" t="s">
        <v>279</v>
      </c>
      <c r="ORO250" s="33" t="s">
        <v>279</v>
      </c>
      <c r="ORP250" s="33" t="s">
        <v>279</v>
      </c>
      <c r="ORQ250" s="33" t="s">
        <v>279</v>
      </c>
      <c r="ORR250" s="33" t="s">
        <v>279</v>
      </c>
      <c r="ORS250" s="33" t="s">
        <v>279</v>
      </c>
      <c r="ORT250" s="33" t="s">
        <v>279</v>
      </c>
      <c r="ORU250" s="33" t="s">
        <v>279</v>
      </c>
      <c r="ORV250" s="33" t="s">
        <v>279</v>
      </c>
      <c r="ORW250" s="33" t="s">
        <v>279</v>
      </c>
      <c r="ORX250" s="33" t="s">
        <v>279</v>
      </c>
      <c r="ORY250" s="33" t="s">
        <v>279</v>
      </c>
      <c r="ORZ250" s="33" t="s">
        <v>279</v>
      </c>
      <c r="OSA250" s="33" t="s">
        <v>279</v>
      </c>
      <c r="OSB250" s="33" t="s">
        <v>279</v>
      </c>
      <c r="OSC250" s="33" t="s">
        <v>279</v>
      </c>
      <c r="OSD250" s="33" t="s">
        <v>279</v>
      </c>
      <c r="OSE250" s="33" t="s">
        <v>279</v>
      </c>
      <c r="OSF250" s="33" t="s">
        <v>279</v>
      </c>
      <c r="OSG250" s="33" t="s">
        <v>279</v>
      </c>
      <c r="OSH250" s="33" t="s">
        <v>279</v>
      </c>
      <c r="OSI250" s="33" t="s">
        <v>279</v>
      </c>
      <c r="OSJ250" s="33" t="s">
        <v>279</v>
      </c>
      <c r="OSK250" s="33" t="s">
        <v>279</v>
      </c>
      <c r="OSL250" s="33" t="s">
        <v>279</v>
      </c>
      <c r="OSM250" s="33" t="s">
        <v>279</v>
      </c>
      <c r="OSN250" s="33" t="s">
        <v>279</v>
      </c>
      <c r="OSO250" s="33" t="s">
        <v>279</v>
      </c>
      <c r="OSP250" s="33" t="s">
        <v>279</v>
      </c>
      <c r="OSQ250" s="33" t="s">
        <v>279</v>
      </c>
      <c r="OSR250" s="33" t="s">
        <v>279</v>
      </c>
      <c r="OSS250" s="33" t="s">
        <v>279</v>
      </c>
      <c r="OST250" s="33" t="s">
        <v>279</v>
      </c>
      <c r="OSU250" s="33" t="s">
        <v>279</v>
      </c>
      <c r="OSV250" s="33" t="s">
        <v>279</v>
      </c>
      <c r="OSW250" s="33" t="s">
        <v>279</v>
      </c>
      <c r="OSX250" s="33" t="s">
        <v>279</v>
      </c>
      <c r="OSY250" s="33" t="s">
        <v>279</v>
      </c>
      <c r="OSZ250" s="33" t="s">
        <v>279</v>
      </c>
      <c r="OTA250" s="33" t="s">
        <v>279</v>
      </c>
      <c r="OTB250" s="33" t="s">
        <v>279</v>
      </c>
      <c r="OTC250" s="33" t="s">
        <v>279</v>
      </c>
      <c r="OTD250" s="33" t="s">
        <v>279</v>
      </c>
      <c r="OTE250" s="33" t="s">
        <v>279</v>
      </c>
      <c r="OTF250" s="33" t="s">
        <v>279</v>
      </c>
      <c r="OTG250" s="33" t="s">
        <v>279</v>
      </c>
      <c r="OTH250" s="33" t="s">
        <v>279</v>
      </c>
      <c r="OTI250" s="33" t="s">
        <v>279</v>
      </c>
      <c r="OTJ250" s="33" t="s">
        <v>279</v>
      </c>
      <c r="OTK250" s="33" t="s">
        <v>279</v>
      </c>
      <c r="OTL250" s="33" t="s">
        <v>279</v>
      </c>
      <c r="OTM250" s="33" t="s">
        <v>279</v>
      </c>
      <c r="OTN250" s="33" t="s">
        <v>279</v>
      </c>
      <c r="OTO250" s="33" t="s">
        <v>279</v>
      </c>
      <c r="OTP250" s="33" t="s">
        <v>279</v>
      </c>
      <c r="OTQ250" s="33" t="s">
        <v>279</v>
      </c>
      <c r="OTR250" s="33" t="s">
        <v>279</v>
      </c>
      <c r="OTS250" s="33" t="s">
        <v>279</v>
      </c>
      <c r="OTT250" s="33" t="s">
        <v>279</v>
      </c>
      <c r="OTU250" s="33" t="s">
        <v>279</v>
      </c>
      <c r="OTV250" s="33" t="s">
        <v>279</v>
      </c>
      <c r="OTW250" s="33" t="s">
        <v>279</v>
      </c>
      <c r="OTX250" s="33" t="s">
        <v>279</v>
      </c>
      <c r="OTY250" s="33" t="s">
        <v>279</v>
      </c>
      <c r="OTZ250" s="33" t="s">
        <v>279</v>
      </c>
      <c r="OUA250" s="33" t="s">
        <v>279</v>
      </c>
      <c r="OUB250" s="33" t="s">
        <v>279</v>
      </c>
      <c r="OUC250" s="33" t="s">
        <v>279</v>
      </c>
      <c r="OUD250" s="33" t="s">
        <v>279</v>
      </c>
      <c r="OUE250" s="33" t="s">
        <v>279</v>
      </c>
      <c r="OUF250" s="33" t="s">
        <v>279</v>
      </c>
      <c r="OUG250" s="33" t="s">
        <v>279</v>
      </c>
      <c r="OUH250" s="33" t="s">
        <v>279</v>
      </c>
      <c r="OUI250" s="33" t="s">
        <v>279</v>
      </c>
      <c r="OUJ250" s="33" t="s">
        <v>279</v>
      </c>
      <c r="OUK250" s="33" t="s">
        <v>279</v>
      </c>
      <c r="OUL250" s="33" t="s">
        <v>279</v>
      </c>
      <c r="OUM250" s="33" t="s">
        <v>279</v>
      </c>
      <c r="OUN250" s="33" t="s">
        <v>279</v>
      </c>
      <c r="OUO250" s="33" t="s">
        <v>279</v>
      </c>
      <c r="OUP250" s="33" t="s">
        <v>279</v>
      </c>
      <c r="OUQ250" s="33" t="s">
        <v>279</v>
      </c>
      <c r="OUR250" s="33" t="s">
        <v>279</v>
      </c>
      <c r="OUS250" s="33" t="s">
        <v>279</v>
      </c>
      <c r="OUT250" s="33" t="s">
        <v>279</v>
      </c>
      <c r="OUU250" s="33" t="s">
        <v>279</v>
      </c>
      <c r="OUV250" s="33" t="s">
        <v>279</v>
      </c>
      <c r="OUW250" s="33" t="s">
        <v>279</v>
      </c>
      <c r="OUX250" s="33" t="s">
        <v>279</v>
      </c>
      <c r="OUY250" s="33" t="s">
        <v>279</v>
      </c>
      <c r="OUZ250" s="33" t="s">
        <v>279</v>
      </c>
      <c r="OVA250" s="33" t="s">
        <v>279</v>
      </c>
      <c r="OVB250" s="33" t="s">
        <v>279</v>
      </c>
      <c r="OVC250" s="33" t="s">
        <v>279</v>
      </c>
      <c r="OVD250" s="33" t="s">
        <v>279</v>
      </c>
      <c r="OVE250" s="33" t="s">
        <v>279</v>
      </c>
      <c r="OVF250" s="33" t="s">
        <v>279</v>
      </c>
      <c r="OVG250" s="33" t="s">
        <v>279</v>
      </c>
      <c r="OVH250" s="33" t="s">
        <v>279</v>
      </c>
      <c r="OVI250" s="33" t="s">
        <v>279</v>
      </c>
      <c r="OVJ250" s="33" t="s">
        <v>279</v>
      </c>
      <c r="OVK250" s="33" t="s">
        <v>279</v>
      </c>
      <c r="OVL250" s="33" t="s">
        <v>279</v>
      </c>
      <c r="OVM250" s="33" t="s">
        <v>279</v>
      </c>
      <c r="OVN250" s="33" t="s">
        <v>279</v>
      </c>
      <c r="OVO250" s="33" t="s">
        <v>279</v>
      </c>
      <c r="OVP250" s="33" t="s">
        <v>279</v>
      </c>
      <c r="OVQ250" s="33" t="s">
        <v>279</v>
      </c>
      <c r="OVR250" s="33" t="s">
        <v>279</v>
      </c>
      <c r="OVS250" s="33" t="s">
        <v>279</v>
      </c>
      <c r="OVT250" s="33" t="s">
        <v>279</v>
      </c>
      <c r="OVU250" s="33" t="s">
        <v>279</v>
      </c>
      <c r="OVV250" s="33" t="s">
        <v>279</v>
      </c>
      <c r="OVW250" s="33" t="s">
        <v>279</v>
      </c>
      <c r="OVX250" s="33" t="s">
        <v>279</v>
      </c>
      <c r="OVY250" s="33" t="s">
        <v>279</v>
      </c>
      <c r="OVZ250" s="33" t="s">
        <v>279</v>
      </c>
      <c r="OWA250" s="33" t="s">
        <v>279</v>
      </c>
      <c r="OWB250" s="33" t="s">
        <v>279</v>
      </c>
      <c r="OWC250" s="33" t="s">
        <v>279</v>
      </c>
      <c r="OWD250" s="33" t="s">
        <v>279</v>
      </c>
      <c r="OWE250" s="33" t="s">
        <v>279</v>
      </c>
      <c r="OWF250" s="33" t="s">
        <v>279</v>
      </c>
      <c r="OWG250" s="33" t="s">
        <v>279</v>
      </c>
      <c r="OWH250" s="33" t="s">
        <v>279</v>
      </c>
      <c r="OWI250" s="33" t="s">
        <v>279</v>
      </c>
      <c r="OWJ250" s="33" t="s">
        <v>279</v>
      </c>
      <c r="OWK250" s="33" t="s">
        <v>279</v>
      </c>
      <c r="OWL250" s="33" t="s">
        <v>279</v>
      </c>
      <c r="OWM250" s="33" t="s">
        <v>279</v>
      </c>
      <c r="OWN250" s="33" t="s">
        <v>279</v>
      </c>
      <c r="OWO250" s="33" t="s">
        <v>279</v>
      </c>
      <c r="OWP250" s="33" t="s">
        <v>279</v>
      </c>
      <c r="OWQ250" s="33" t="s">
        <v>279</v>
      </c>
      <c r="OWR250" s="33" t="s">
        <v>279</v>
      </c>
      <c r="OWS250" s="33" t="s">
        <v>279</v>
      </c>
      <c r="OWT250" s="33" t="s">
        <v>279</v>
      </c>
      <c r="OWU250" s="33" t="s">
        <v>279</v>
      </c>
      <c r="OWV250" s="33" t="s">
        <v>279</v>
      </c>
      <c r="OWW250" s="33" t="s">
        <v>279</v>
      </c>
      <c r="OWX250" s="33" t="s">
        <v>279</v>
      </c>
      <c r="OWY250" s="33" t="s">
        <v>279</v>
      </c>
      <c r="OWZ250" s="33" t="s">
        <v>279</v>
      </c>
      <c r="OXA250" s="33" t="s">
        <v>279</v>
      </c>
      <c r="OXB250" s="33" t="s">
        <v>279</v>
      </c>
      <c r="OXC250" s="33" t="s">
        <v>279</v>
      </c>
      <c r="OXD250" s="33" t="s">
        <v>279</v>
      </c>
      <c r="OXE250" s="33" t="s">
        <v>279</v>
      </c>
      <c r="OXF250" s="33" t="s">
        <v>279</v>
      </c>
      <c r="OXG250" s="33" t="s">
        <v>279</v>
      </c>
      <c r="OXH250" s="33" t="s">
        <v>279</v>
      </c>
      <c r="OXI250" s="33" t="s">
        <v>279</v>
      </c>
      <c r="OXJ250" s="33" t="s">
        <v>279</v>
      </c>
      <c r="OXK250" s="33" t="s">
        <v>279</v>
      </c>
      <c r="OXL250" s="33" t="s">
        <v>279</v>
      </c>
      <c r="OXM250" s="33" t="s">
        <v>279</v>
      </c>
      <c r="OXN250" s="33" t="s">
        <v>279</v>
      </c>
      <c r="OXO250" s="33" t="s">
        <v>279</v>
      </c>
      <c r="OXP250" s="33" t="s">
        <v>279</v>
      </c>
      <c r="OXQ250" s="33" t="s">
        <v>279</v>
      </c>
      <c r="OXR250" s="33" t="s">
        <v>279</v>
      </c>
      <c r="OXS250" s="33" t="s">
        <v>279</v>
      </c>
      <c r="OXT250" s="33" t="s">
        <v>279</v>
      </c>
      <c r="OXU250" s="33" t="s">
        <v>279</v>
      </c>
      <c r="OXV250" s="33" t="s">
        <v>279</v>
      </c>
      <c r="OXW250" s="33" t="s">
        <v>279</v>
      </c>
      <c r="OXX250" s="33" t="s">
        <v>279</v>
      </c>
      <c r="OXY250" s="33" t="s">
        <v>279</v>
      </c>
      <c r="OXZ250" s="33" t="s">
        <v>279</v>
      </c>
      <c r="OYA250" s="33" t="s">
        <v>279</v>
      </c>
      <c r="OYB250" s="33" t="s">
        <v>279</v>
      </c>
      <c r="OYC250" s="33" t="s">
        <v>279</v>
      </c>
      <c r="OYD250" s="33" t="s">
        <v>279</v>
      </c>
      <c r="OYE250" s="33" t="s">
        <v>279</v>
      </c>
      <c r="OYF250" s="33" t="s">
        <v>279</v>
      </c>
      <c r="OYG250" s="33" t="s">
        <v>279</v>
      </c>
      <c r="OYH250" s="33" t="s">
        <v>279</v>
      </c>
      <c r="OYI250" s="33" t="s">
        <v>279</v>
      </c>
      <c r="OYJ250" s="33" t="s">
        <v>279</v>
      </c>
      <c r="OYK250" s="33" t="s">
        <v>279</v>
      </c>
      <c r="OYL250" s="33" t="s">
        <v>279</v>
      </c>
      <c r="OYM250" s="33" t="s">
        <v>279</v>
      </c>
      <c r="OYN250" s="33" t="s">
        <v>279</v>
      </c>
      <c r="OYO250" s="33" t="s">
        <v>279</v>
      </c>
      <c r="OYP250" s="33" t="s">
        <v>279</v>
      </c>
      <c r="OYQ250" s="33" t="s">
        <v>279</v>
      </c>
      <c r="OYR250" s="33" t="s">
        <v>279</v>
      </c>
      <c r="OYS250" s="33" t="s">
        <v>279</v>
      </c>
      <c r="OYT250" s="33" t="s">
        <v>279</v>
      </c>
      <c r="OYU250" s="33" t="s">
        <v>279</v>
      </c>
      <c r="OYV250" s="33" t="s">
        <v>279</v>
      </c>
      <c r="OYW250" s="33" t="s">
        <v>279</v>
      </c>
      <c r="OYX250" s="33" t="s">
        <v>279</v>
      </c>
      <c r="OYY250" s="33" t="s">
        <v>279</v>
      </c>
      <c r="OYZ250" s="33" t="s">
        <v>279</v>
      </c>
      <c r="OZA250" s="33" t="s">
        <v>279</v>
      </c>
      <c r="OZB250" s="33" t="s">
        <v>279</v>
      </c>
      <c r="OZC250" s="33" t="s">
        <v>279</v>
      </c>
      <c r="OZD250" s="33" t="s">
        <v>279</v>
      </c>
      <c r="OZE250" s="33" t="s">
        <v>279</v>
      </c>
      <c r="OZF250" s="33" t="s">
        <v>279</v>
      </c>
      <c r="OZG250" s="33" t="s">
        <v>279</v>
      </c>
      <c r="OZH250" s="33" t="s">
        <v>279</v>
      </c>
      <c r="OZI250" s="33" t="s">
        <v>279</v>
      </c>
      <c r="OZJ250" s="33" t="s">
        <v>279</v>
      </c>
      <c r="OZK250" s="33" t="s">
        <v>279</v>
      </c>
      <c r="OZL250" s="33" t="s">
        <v>279</v>
      </c>
      <c r="OZM250" s="33" t="s">
        <v>279</v>
      </c>
      <c r="OZN250" s="33" t="s">
        <v>279</v>
      </c>
      <c r="OZO250" s="33" t="s">
        <v>279</v>
      </c>
      <c r="OZP250" s="33" t="s">
        <v>279</v>
      </c>
      <c r="OZQ250" s="33" t="s">
        <v>279</v>
      </c>
      <c r="OZR250" s="33" t="s">
        <v>279</v>
      </c>
      <c r="OZS250" s="33" t="s">
        <v>279</v>
      </c>
      <c r="OZT250" s="33" t="s">
        <v>279</v>
      </c>
      <c r="OZU250" s="33" t="s">
        <v>279</v>
      </c>
      <c r="OZV250" s="33" t="s">
        <v>279</v>
      </c>
      <c r="OZW250" s="33" t="s">
        <v>279</v>
      </c>
      <c r="OZX250" s="33" t="s">
        <v>279</v>
      </c>
      <c r="OZY250" s="33" t="s">
        <v>279</v>
      </c>
      <c r="OZZ250" s="33" t="s">
        <v>279</v>
      </c>
      <c r="PAA250" s="33" t="s">
        <v>279</v>
      </c>
      <c r="PAB250" s="33" t="s">
        <v>279</v>
      </c>
      <c r="PAC250" s="33" t="s">
        <v>279</v>
      </c>
      <c r="PAD250" s="33" t="s">
        <v>279</v>
      </c>
      <c r="PAE250" s="33" t="s">
        <v>279</v>
      </c>
      <c r="PAF250" s="33" t="s">
        <v>279</v>
      </c>
      <c r="PAG250" s="33" t="s">
        <v>279</v>
      </c>
      <c r="PAH250" s="33" t="s">
        <v>279</v>
      </c>
      <c r="PAI250" s="33" t="s">
        <v>279</v>
      </c>
      <c r="PAJ250" s="33" t="s">
        <v>279</v>
      </c>
      <c r="PAK250" s="33" t="s">
        <v>279</v>
      </c>
      <c r="PAL250" s="33" t="s">
        <v>279</v>
      </c>
      <c r="PAM250" s="33" t="s">
        <v>279</v>
      </c>
      <c r="PAN250" s="33" t="s">
        <v>279</v>
      </c>
      <c r="PAO250" s="33" t="s">
        <v>279</v>
      </c>
      <c r="PAP250" s="33" t="s">
        <v>279</v>
      </c>
      <c r="PAQ250" s="33" t="s">
        <v>279</v>
      </c>
      <c r="PAR250" s="33" t="s">
        <v>279</v>
      </c>
      <c r="PAS250" s="33" t="s">
        <v>279</v>
      </c>
      <c r="PAT250" s="33" t="s">
        <v>279</v>
      </c>
      <c r="PAU250" s="33" t="s">
        <v>279</v>
      </c>
      <c r="PAV250" s="33" t="s">
        <v>279</v>
      </c>
      <c r="PAW250" s="33" t="s">
        <v>279</v>
      </c>
      <c r="PAX250" s="33" t="s">
        <v>279</v>
      </c>
      <c r="PAY250" s="33" t="s">
        <v>279</v>
      </c>
      <c r="PAZ250" s="33" t="s">
        <v>279</v>
      </c>
      <c r="PBA250" s="33" t="s">
        <v>279</v>
      </c>
      <c r="PBB250" s="33" t="s">
        <v>279</v>
      </c>
      <c r="PBC250" s="33" t="s">
        <v>279</v>
      </c>
      <c r="PBD250" s="33" t="s">
        <v>279</v>
      </c>
      <c r="PBE250" s="33" t="s">
        <v>279</v>
      </c>
      <c r="PBF250" s="33" t="s">
        <v>279</v>
      </c>
      <c r="PBG250" s="33" t="s">
        <v>279</v>
      </c>
      <c r="PBH250" s="33" t="s">
        <v>279</v>
      </c>
      <c r="PBI250" s="33" t="s">
        <v>279</v>
      </c>
      <c r="PBJ250" s="33" t="s">
        <v>279</v>
      </c>
      <c r="PBK250" s="33" t="s">
        <v>279</v>
      </c>
      <c r="PBL250" s="33" t="s">
        <v>279</v>
      </c>
      <c r="PBM250" s="33" t="s">
        <v>279</v>
      </c>
      <c r="PBN250" s="33" t="s">
        <v>279</v>
      </c>
      <c r="PBO250" s="33" t="s">
        <v>279</v>
      </c>
      <c r="PBP250" s="33" t="s">
        <v>279</v>
      </c>
      <c r="PBQ250" s="33" t="s">
        <v>279</v>
      </c>
      <c r="PBR250" s="33" t="s">
        <v>279</v>
      </c>
      <c r="PBS250" s="33" t="s">
        <v>279</v>
      </c>
      <c r="PBT250" s="33" t="s">
        <v>279</v>
      </c>
      <c r="PBU250" s="33" t="s">
        <v>279</v>
      </c>
      <c r="PBV250" s="33" t="s">
        <v>279</v>
      </c>
      <c r="PBW250" s="33" t="s">
        <v>279</v>
      </c>
      <c r="PBX250" s="33" t="s">
        <v>279</v>
      </c>
      <c r="PBY250" s="33" t="s">
        <v>279</v>
      </c>
      <c r="PBZ250" s="33" t="s">
        <v>279</v>
      </c>
      <c r="PCA250" s="33" t="s">
        <v>279</v>
      </c>
      <c r="PCB250" s="33" t="s">
        <v>279</v>
      </c>
      <c r="PCC250" s="33" t="s">
        <v>279</v>
      </c>
      <c r="PCD250" s="33" t="s">
        <v>279</v>
      </c>
      <c r="PCE250" s="33" t="s">
        <v>279</v>
      </c>
      <c r="PCF250" s="33" t="s">
        <v>279</v>
      </c>
      <c r="PCG250" s="33" t="s">
        <v>279</v>
      </c>
      <c r="PCH250" s="33" t="s">
        <v>279</v>
      </c>
      <c r="PCI250" s="33" t="s">
        <v>279</v>
      </c>
      <c r="PCJ250" s="33" t="s">
        <v>279</v>
      </c>
      <c r="PCK250" s="33" t="s">
        <v>279</v>
      </c>
      <c r="PCL250" s="33" t="s">
        <v>279</v>
      </c>
      <c r="PCM250" s="33" t="s">
        <v>279</v>
      </c>
      <c r="PCN250" s="33" t="s">
        <v>279</v>
      </c>
      <c r="PCO250" s="33" t="s">
        <v>279</v>
      </c>
      <c r="PCP250" s="33" t="s">
        <v>279</v>
      </c>
      <c r="PCQ250" s="33" t="s">
        <v>279</v>
      </c>
      <c r="PCR250" s="33" t="s">
        <v>279</v>
      </c>
      <c r="PCS250" s="33" t="s">
        <v>279</v>
      </c>
      <c r="PCT250" s="33" t="s">
        <v>279</v>
      </c>
      <c r="PCU250" s="33" t="s">
        <v>279</v>
      </c>
      <c r="PCV250" s="33" t="s">
        <v>279</v>
      </c>
      <c r="PCW250" s="33" t="s">
        <v>279</v>
      </c>
      <c r="PCX250" s="33" t="s">
        <v>279</v>
      </c>
      <c r="PCY250" s="33" t="s">
        <v>279</v>
      </c>
      <c r="PCZ250" s="33" t="s">
        <v>279</v>
      </c>
      <c r="PDA250" s="33" t="s">
        <v>279</v>
      </c>
      <c r="PDB250" s="33" t="s">
        <v>279</v>
      </c>
      <c r="PDC250" s="33" t="s">
        <v>279</v>
      </c>
      <c r="PDD250" s="33" t="s">
        <v>279</v>
      </c>
      <c r="PDE250" s="33" t="s">
        <v>279</v>
      </c>
      <c r="PDF250" s="33" t="s">
        <v>279</v>
      </c>
      <c r="PDG250" s="33" t="s">
        <v>279</v>
      </c>
      <c r="PDH250" s="33" t="s">
        <v>279</v>
      </c>
      <c r="PDI250" s="33" t="s">
        <v>279</v>
      </c>
      <c r="PDJ250" s="33" t="s">
        <v>279</v>
      </c>
      <c r="PDK250" s="33" t="s">
        <v>279</v>
      </c>
      <c r="PDL250" s="33" t="s">
        <v>279</v>
      </c>
      <c r="PDM250" s="33" t="s">
        <v>279</v>
      </c>
      <c r="PDN250" s="33" t="s">
        <v>279</v>
      </c>
      <c r="PDO250" s="33" t="s">
        <v>279</v>
      </c>
      <c r="PDP250" s="33" t="s">
        <v>279</v>
      </c>
      <c r="PDQ250" s="33" t="s">
        <v>279</v>
      </c>
      <c r="PDR250" s="33" t="s">
        <v>279</v>
      </c>
      <c r="PDS250" s="33" t="s">
        <v>279</v>
      </c>
      <c r="PDT250" s="33" t="s">
        <v>279</v>
      </c>
      <c r="PDU250" s="33" t="s">
        <v>279</v>
      </c>
      <c r="PDV250" s="33" t="s">
        <v>279</v>
      </c>
      <c r="PDW250" s="33" t="s">
        <v>279</v>
      </c>
      <c r="PDX250" s="33" t="s">
        <v>279</v>
      </c>
      <c r="PDY250" s="33" t="s">
        <v>279</v>
      </c>
      <c r="PDZ250" s="33" t="s">
        <v>279</v>
      </c>
      <c r="PEA250" s="33" t="s">
        <v>279</v>
      </c>
      <c r="PEB250" s="33" t="s">
        <v>279</v>
      </c>
      <c r="PEC250" s="33" t="s">
        <v>279</v>
      </c>
      <c r="PED250" s="33" t="s">
        <v>279</v>
      </c>
      <c r="PEE250" s="33" t="s">
        <v>279</v>
      </c>
      <c r="PEF250" s="33" t="s">
        <v>279</v>
      </c>
      <c r="PEG250" s="33" t="s">
        <v>279</v>
      </c>
      <c r="PEH250" s="33" t="s">
        <v>279</v>
      </c>
      <c r="PEI250" s="33" t="s">
        <v>279</v>
      </c>
      <c r="PEJ250" s="33" t="s">
        <v>279</v>
      </c>
      <c r="PEK250" s="33" t="s">
        <v>279</v>
      </c>
      <c r="PEL250" s="33" t="s">
        <v>279</v>
      </c>
      <c r="PEM250" s="33" t="s">
        <v>279</v>
      </c>
      <c r="PEN250" s="33" t="s">
        <v>279</v>
      </c>
      <c r="PEO250" s="33" t="s">
        <v>279</v>
      </c>
      <c r="PEP250" s="33" t="s">
        <v>279</v>
      </c>
      <c r="PEQ250" s="33" t="s">
        <v>279</v>
      </c>
      <c r="PER250" s="33" t="s">
        <v>279</v>
      </c>
      <c r="PES250" s="33" t="s">
        <v>279</v>
      </c>
      <c r="PET250" s="33" t="s">
        <v>279</v>
      </c>
      <c r="PEU250" s="33" t="s">
        <v>279</v>
      </c>
      <c r="PEV250" s="33" t="s">
        <v>279</v>
      </c>
      <c r="PEW250" s="33" t="s">
        <v>279</v>
      </c>
      <c r="PEX250" s="33" t="s">
        <v>279</v>
      </c>
      <c r="PEY250" s="33" t="s">
        <v>279</v>
      </c>
      <c r="PEZ250" s="33" t="s">
        <v>279</v>
      </c>
      <c r="PFA250" s="33" t="s">
        <v>279</v>
      </c>
      <c r="PFB250" s="33" t="s">
        <v>279</v>
      </c>
      <c r="PFC250" s="33" t="s">
        <v>279</v>
      </c>
      <c r="PFD250" s="33" t="s">
        <v>279</v>
      </c>
      <c r="PFE250" s="33" t="s">
        <v>279</v>
      </c>
      <c r="PFF250" s="33" t="s">
        <v>279</v>
      </c>
      <c r="PFG250" s="33" t="s">
        <v>279</v>
      </c>
      <c r="PFH250" s="33" t="s">
        <v>279</v>
      </c>
      <c r="PFI250" s="33" t="s">
        <v>279</v>
      </c>
      <c r="PFJ250" s="33" t="s">
        <v>279</v>
      </c>
      <c r="PFK250" s="33" t="s">
        <v>279</v>
      </c>
      <c r="PFL250" s="33" t="s">
        <v>279</v>
      </c>
      <c r="PFM250" s="33" t="s">
        <v>279</v>
      </c>
      <c r="PFN250" s="33" t="s">
        <v>279</v>
      </c>
      <c r="PFO250" s="33" t="s">
        <v>279</v>
      </c>
      <c r="PFP250" s="33" t="s">
        <v>279</v>
      </c>
      <c r="PFQ250" s="33" t="s">
        <v>279</v>
      </c>
      <c r="PFR250" s="33" t="s">
        <v>279</v>
      </c>
      <c r="PFS250" s="33" t="s">
        <v>279</v>
      </c>
      <c r="PFT250" s="33" t="s">
        <v>279</v>
      </c>
      <c r="PFU250" s="33" t="s">
        <v>279</v>
      </c>
      <c r="PFV250" s="33" t="s">
        <v>279</v>
      </c>
      <c r="PFW250" s="33" t="s">
        <v>279</v>
      </c>
      <c r="PFX250" s="33" t="s">
        <v>279</v>
      </c>
      <c r="PFY250" s="33" t="s">
        <v>279</v>
      </c>
      <c r="PFZ250" s="33" t="s">
        <v>279</v>
      </c>
      <c r="PGA250" s="33" t="s">
        <v>279</v>
      </c>
      <c r="PGB250" s="33" t="s">
        <v>279</v>
      </c>
      <c r="PGC250" s="33" t="s">
        <v>279</v>
      </c>
      <c r="PGD250" s="33" t="s">
        <v>279</v>
      </c>
      <c r="PGE250" s="33" t="s">
        <v>279</v>
      </c>
      <c r="PGF250" s="33" t="s">
        <v>279</v>
      </c>
      <c r="PGG250" s="33" t="s">
        <v>279</v>
      </c>
      <c r="PGH250" s="33" t="s">
        <v>279</v>
      </c>
      <c r="PGI250" s="33" t="s">
        <v>279</v>
      </c>
      <c r="PGJ250" s="33" t="s">
        <v>279</v>
      </c>
      <c r="PGK250" s="33" t="s">
        <v>279</v>
      </c>
      <c r="PGL250" s="33" t="s">
        <v>279</v>
      </c>
      <c r="PGM250" s="33" t="s">
        <v>279</v>
      </c>
      <c r="PGN250" s="33" t="s">
        <v>279</v>
      </c>
      <c r="PGO250" s="33" t="s">
        <v>279</v>
      </c>
      <c r="PGP250" s="33" t="s">
        <v>279</v>
      </c>
      <c r="PGQ250" s="33" t="s">
        <v>279</v>
      </c>
      <c r="PGR250" s="33" t="s">
        <v>279</v>
      </c>
      <c r="PGS250" s="33" t="s">
        <v>279</v>
      </c>
      <c r="PGT250" s="33" t="s">
        <v>279</v>
      </c>
      <c r="PGU250" s="33" t="s">
        <v>279</v>
      </c>
      <c r="PGV250" s="33" t="s">
        <v>279</v>
      </c>
      <c r="PGW250" s="33" t="s">
        <v>279</v>
      </c>
      <c r="PGX250" s="33" t="s">
        <v>279</v>
      </c>
      <c r="PGY250" s="33" t="s">
        <v>279</v>
      </c>
      <c r="PGZ250" s="33" t="s">
        <v>279</v>
      </c>
      <c r="PHA250" s="33" t="s">
        <v>279</v>
      </c>
      <c r="PHB250" s="33" t="s">
        <v>279</v>
      </c>
      <c r="PHC250" s="33" t="s">
        <v>279</v>
      </c>
      <c r="PHD250" s="33" t="s">
        <v>279</v>
      </c>
      <c r="PHE250" s="33" t="s">
        <v>279</v>
      </c>
      <c r="PHF250" s="33" t="s">
        <v>279</v>
      </c>
      <c r="PHG250" s="33" t="s">
        <v>279</v>
      </c>
      <c r="PHH250" s="33" t="s">
        <v>279</v>
      </c>
      <c r="PHI250" s="33" t="s">
        <v>279</v>
      </c>
      <c r="PHJ250" s="33" t="s">
        <v>279</v>
      </c>
      <c r="PHK250" s="33" t="s">
        <v>279</v>
      </c>
      <c r="PHL250" s="33" t="s">
        <v>279</v>
      </c>
      <c r="PHM250" s="33" t="s">
        <v>279</v>
      </c>
      <c r="PHN250" s="33" t="s">
        <v>279</v>
      </c>
      <c r="PHO250" s="33" t="s">
        <v>279</v>
      </c>
      <c r="PHP250" s="33" t="s">
        <v>279</v>
      </c>
      <c r="PHQ250" s="33" t="s">
        <v>279</v>
      </c>
      <c r="PHR250" s="33" t="s">
        <v>279</v>
      </c>
      <c r="PHS250" s="33" t="s">
        <v>279</v>
      </c>
      <c r="PHT250" s="33" t="s">
        <v>279</v>
      </c>
      <c r="PHU250" s="33" t="s">
        <v>279</v>
      </c>
      <c r="PHV250" s="33" t="s">
        <v>279</v>
      </c>
      <c r="PHW250" s="33" t="s">
        <v>279</v>
      </c>
      <c r="PHX250" s="33" t="s">
        <v>279</v>
      </c>
      <c r="PHY250" s="33" t="s">
        <v>279</v>
      </c>
      <c r="PHZ250" s="33" t="s">
        <v>279</v>
      </c>
      <c r="PIA250" s="33" t="s">
        <v>279</v>
      </c>
      <c r="PIB250" s="33" t="s">
        <v>279</v>
      </c>
      <c r="PIC250" s="33" t="s">
        <v>279</v>
      </c>
      <c r="PID250" s="33" t="s">
        <v>279</v>
      </c>
      <c r="PIE250" s="33" t="s">
        <v>279</v>
      </c>
      <c r="PIF250" s="33" t="s">
        <v>279</v>
      </c>
      <c r="PIG250" s="33" t="s">
        <v>279</v>
      </c>
      <c r="PIH250" s="33" t="s">
        <v>279</v>
      </c>
      <c r="PII250" s="33" t="s">
        <v>279</v>
      </c>
      <c r="PIJ250" s="33" t="s">
        <v>279</v>
      </c>
      <c r="PIK250" s="33" t="s">
        <v>279</v>
      </c>
      <c r="PIL250" s="33" t="s">
        <v>279</v>
      </c>
      <c r="PIM250" s="33" t="s">
        <v>279</v>
      </c>
      <c r="PIN250" s="33" t="s">
        <v>279</v>
      </c>
      <c r="PIO250" s="33" t="s">
        <v>279</v>
      </c>
      <c r="PIP250" s="33" t="s">
        <v>279</v>
      </c>
      <c r="PIQ250" s="33" t="s">
        <v>279</v>
      </c>
      <c r="PIR250" s="33" t="s">
        <v>279</v>
      </c>
      <c r="PIS250" s="33" t="s">
        <v>279</v>
      </c>
      <c r="PIT250" s="33" t="s">
        <v>279</v>
      </c>
      <c r="PIU250" s="33" t="s">
        <v>279</v>
      </c>
      <c r="PIV250" s="33" t="s">
        <v>279</v>
      </c>
      <c r="PIW250" s="33" t="s">
        <v>279</v>
      </c>
      <c r="PIX250" s="33" t="s">
        <v>279</v>
      </c>
      <c r="PIY250" s="33" t="s">
        <v>279</v>
      </c>
      <c r="PIZ250" s="33" t="s">
        <v>279</v>
      </c>
      <c r="PJA250" s="33" t="s">
        <v>279</v>
      </c>
      <c r="PJB250" s="33" t="s">
        <v>279</v>
      </c>
      <c r="PJC250" s="33" t="s">
        <v>279</v>
      </c>
      <c r="PJD250" s="33" t="s">
        <v>279</v>
      </c>
      <c r="PJE250" s="33" t="s">
        <v>279</v>
      </c>
      <c r="PJF250" s="33" t="s">
        <v>279</v>
      </c>
      <c r="PJG250" s="33" t="s">
        <v>279</v>
      </c>
      <c r="PJH250" s="33" t="s">
        <v>279</v>
      </c>
      <c r="PJI250" s="33" t="s">
        <v>279</v>
      </c>
      <c r="PJJ250" s="33" t="s">
        <v>279</v>
      </c>
      <c r="PJK250" s="33" t="s">
        <v>279</v>
      </c>
      <c r="PJL250" s="33" t="s">
        <v>279</v>
      </c>
      <c r="PJM250" s="33" t="s">
        <v>279</v>
      </c>
      <c r="PJN250" s="33" t="s">
        <v>279</v>
      </c>
      <c r="PJO250" s="33" t="s">
        <v>279</v>
      </c>
      <c r="PJP250" s="33" t="s">
        <v>279</v>
      </c>
      <c r="PJQ250" s="33" t="s">
        <v>279</v>
      </c>
      <c r="PJR250" s="33" t="s">
        <v>279</v>
      </c>
      <c r="PJS250" s="33" t="s">
        <v>279</v>
      </c>
      <c r="PJT250" s="33" t="s">
        <v>279</v>
      </c>
      <c r="PJU250" s="33" t="s">
        <v>279</v>
      </c>
      <c r="PJV250" s="33" t="s">
        <v>279</v>
      </c>
      <c r="PJW250" s="33" t="s">
        <v>279</v>
      </c>
      <c r="PJX250" s="33" t="s">
        <v>279</v>
      </c>
      <c r="PJY250" s="33" t="s">
        <v>279</v>
      </c>
      <c r="PJZ250" s="33" t="s">
        <v>279</v>
      </c>
      <c r="PKA250" s="33" t="s">
        <v>279</v>
      </c>
      <c r="PKB250" s="33" t="s">
        <v>279</v>
      </c>
      <c r="PKC250" s="33" t="s">
        <v>279</v>
      </c>
      <c r="PKD250" s="33" t="s">
        <v>279</v>
      </c>
      <c r="PKE250" s="33" t="s">
        <v>279</v>
      </c>
      <c r="PKF250" s="33" t="s">
        <v>279</v>
      </c>
      <c r="PKG250" s="33" t="s">
        <v>279</v>
      </c>
      <c r="PKH250" s="33" t="s">
        <v>279</v>
      </c>
      <c r="PKI250" s="33" t="s">
        <v>279</v>
      </c>
      <c r="PKJ250" s="33" t="s">
        <v>279</v>
      </c>
      <c r="PKK250" s="33" t="s">
        <v>279</v>
      </c>
      <c r="PKL250" s="33" t="s">
        <v>279</v>
      </c>
      <c r="PKM250" s="33" t="s">
        <v>279</v>
      </c>
      <c r="PKN250" s="33" t="s">
        <v>279</v>
      </c>
      <c r="PKO250" s="33" t="s">
        <v>279</v>
      </c>
      <c r="PKP250" s="33" t="s">
        <v>279</v>
      </c>
      <c r="PKQ250" s="33" t="s">
        <v>279</v>
      </c>
      <c r="PKR250" s="33" t="s">
        <v>279</v>
      </c>
      <c r="PKS250" s="33" t="s">
        <v>279</v>
      </c>
      <c r="PKT250" s="33" t="s">
        <v>279</v>
      </c>
      <c r="PKU250" s="33" t="s">
        <v>279</v>
      </c>
      <c r="PKV250" s="33" t="s">
        <v>279</v>
      </c>
      <c r="PKW250" s="33" t="s">
        <v>279</v>
      </c>
      <c r="PKX250" s="33" t="s">
        <v>279</v>
      </c>
      <c r="PKY250" s="33" t="s">
        <v>279</v>
      </c>
      <c r="PKZ250" s="33" t="s">
        <v>279</v>
      </c>
      <c r="PLA250" s="33" t="s">
        <v>279</v>
      </c>
      <c r="PLB250" s="33" t="s">
        <v>279</v>
      </c>
      <c r="PLC250" s="33" t="s">
        <v>279</v>
      </c>
      <c r="PLD250" s="33" t="s">
        <v>279</v>
      </c>
      <c r="PLE250" s="33" t="s">
        <v>279</v>
      </c>
      <c r="PLF250" s="33" t="s">
        <v>279</v>
      </c>
      <c r="PLG250" s="33" t="s">
        <v>279</v>
      </c>
      <c r="PLH250" s="33" t="s">
        <v>279</v>
      </c>
      <c r="PLI250" s="33" t="s">
        <v>279</v>
      </c>
      <c r="PLJ250" s="33" t="s">
        <v>279</v>
      </c>
      <c r="PLK250" s="33" t="s">
        <v>279</v>
      </c>
      <c r="PLL250" s="33" t="s">
        <v>279</v>
      </c>
      <c r="PLM250" s="33" t="s">
        <v>279</v>
      </c>
      <c r="PLN250" s="33" t="s">
        <v>279</v>
      </c>
      <c r="PLO250" s="33" t="s">
        <v>279</v>
      </c>
      <c r="PLP250" s="33" t="s">
        <v>279</v>
      </c>
      <c r="PLQ250" s="33" t="s">
        <v>279</v>
      </c>
      <c r="PLR250" s="33" t="s">
        <v>279</v>
      </c>
      <c r="PLS250" s="33" t="s">
        <v>279</v>
      </c>
      <c r="PLT250" s="33" t="s">
        <v>279</v>
      </c>
      <c r="PLU250" s="33" t="s">
        <v>279</v>
      </c>
      <c r="PLV250" s="33" t="s">
        <v>279</v>
      </c>
      <c r="PLW250" s="33" t="s">
        <v>279</v>
      </c>
      <c r="PLX250" s="33" t="s">
        <v>279</v>
      </c>
      <c r="PLY250" s="33" t="s">
        <v>279</v>
      </c>
      <c r="PLZ250" s="33" t="s">
        <v>279</v>
      </c>
      <c r="PMA250" s="33" t="s">
        <v>279</v>
      </c>
      <c r="PMB250" s="33" t="s">
        <v>279</v>
      </c>
      <c r="PMC250" s="33" t="s">
        <v>279</v>
      </c>
      <c r="PMD250" s="33" t="s">
        <v>279</v>
      </c>
      <c r="PME250" s="33" t="s">
        <v>279</v>
      </c>
      <c r="PMF250" s="33" t="s">
        <v>279</v>
      </c>
      <c r="PMG250" s="33" t="s">
        <v>279</v>
      </c>
      <c r="PMH250" s="33" t="s">
        <v>279</v>
      </c>
      <c r="PMI250" s="33" t="s">
        <v>279</v>
      </c>
      <c r="PMJ250" s="33" t="s">
        <v>279</v>
      </c>
      <c r="PMK250" s="33" t="s">
        <v>279</v>
      </c>
      <c r="PML250" s="33" t="s">
        <v>279</v>
      </c>
      <c r="PMM250" s="33" t="s">
        <v>279</v>
      </c>
      <c r="PMN250" s="33" t="s">
        <v>279</v>
      </c>
      <c r="PMO250" s="33" t="s">
        <v>279</v>
      </c>
      <c r="PMP250" s="33" t="s">
        <v>279</v>
      </c>
      <c r="PMQ250" s="33" t="s">
        <v>279</v>
      </c>
      <c r="PMR250" s="33" t="s">
        <v>279</v>
      </c>
      <c r="PMS250" s="33" t="s">
        <v>279</v>
      </c>
      <c r="PMT250" s="33" t="s">
        <v>279</v>
      </c>
      <c r="PMU250" s="33" t="s">
        <v>279</v>
      </c>
      <c r="PMV250" s="33" t="s">
        <v>279</v>
      </c>
      <c r="PMW250" s="33" t="s">
        <v>279</v>
      </c>
      <c r="PMX250" s="33" t="s">
        <v>279</v>
      </c>
      <c r="PMY250" s="33" t="s">
        <v>279</v>
      </c>
      <c r="PMZ250" s="33" t="s">
        <v>279</v>
      </c>
      <c r="PNA250" s="33" t="s">
        <v>279</v>
      </c>
      <c r="PNB250" s="33" t="s">
        <v>279</v>
      </c>
      <c r="PNC250" s="33" t="s">
        <v>279</v>
      </c>
      <c r="PND250" s="33" t="s">
        <v>279</v>
      </c>
      <c r="PNE250" s="33" t="s">
        <v>279</v>
      </c>
      <c r="PNF250" s="33" t="s">
        <v>279</v>
      </c>
      <c r="PNG250" s="33" t="s">
        <v>279</v>
      </c>
      <c r="PNH250" s="33" t="s">
        <v>279</v>
      </c>
      <c r="PNI250" s="33" t="s">
        <v>279</v>
      </c>
      <c r="PNJ250" s="33" t="s">
        <v>279</v>
      </c>
      <c r="PNK250" s="33" t="s">
        <v>279</v>
      </c>
      <c r="PNL250" s="33" t="s">
        <v>279</v>
      </c>
      <c r="PNM250" s="33" t="s">
        <v>279</v>
      </c>
      <c r="PNN250" s="33" t="s">
        <v>279</v>
      </c>
      <c r="PNO250" s="33" t="s">
        <v>279</v>
      </c>
      <c r="PNP250" s="33" t="s">
        <v>279</v>
      </c>
      <c r="PNQ250" s="33" t="s">
        <v>279</v>
      </c>
      <c r="PNR250" s="33" t="s">
        <v>279</v>
      </c>
      <c r="PNS250" s="33" t="s">
        <v>279</v>
      </c>
      <c r="PNT250" s="33" t="s">
        <v>279</v>
      </c>
      <c r="PNU250" s="33" t="s">
        <v>279</v>
      </c>
      <c r="PNV250" s="33" t="s">
        <v>279</v>
      </c>
      <c r="PNW250" s="33" t="s">
        <v>279</v>
      </c>
      <c r="PNX250" s="33" t="s">
        <v>279</v>
      </c>
      <c r="PNY250" s="33" t="s">
        <v>279</v>
      </c>
      <c r="PNZ250" s="33" t="s">
        <v>279</v>
      </c>
      <c r="POA250" s="33" t="s">
        <v>279</v>
      </c>
      <c r="POB250" s="33" t="s">
        <v>279</v>
      </c>
      <c r="POC250" s="33" t="s">
        <v>279</v>
      </c>
      <c r="POD250" s="33" t="s">
        <v>279</v>
      </c>
      <c r="POE250" s="33" t="s">
        <v>279</v>
      </c>
      <c r="POF250" s="33" t="s">
        <v>279</v>
      </c>
      <c r="POG250" s="33" t="s">
        <v>279</v>
      </c>
      <c r="POH250" s="33" t="s">
        <v>279</v>
      </c>
      <c r="POI250" s="33" t="s">
        <v>279</v>
      </c>
      <c r="POJ250" s="33" t="s">
        <v>279</v>
      </c>
      <c r="POK250" s="33" t="s">
        <v>279</v>
      </c>
      <c r="POL250" s="33" t="s">
        <v>279</v>
      </c>
      <c r="POM250" s="33" t="s">
        <v>279</v>
      </c>
      <c r="PON250" s="33" t="s">
        <v>279</v>
      </c>
      <c r="POO250" s="33" t="s">
        <v>279</v>
      </c>
      <c r="POP250" s="33" t="s">
        <v>279</v>
      </c>
      <c r="POQ250" s="33" t="s">
        <v>279</v>
      </c>
      <c r="POR250" s="33" t="s">
        <v>279</v>
      </c>
      <c r="POS250" s="33" t="s">
        <v>279</v>
      </c>
      <c r="POT250" s="33" t="s">
        <v>279</v>
      </c>
      <c r="POU250" s="33" t="s">
        <v>279</v>
      </c>
      <c r="POV250" s="33" t="s">
        <v>279</v>
      </c>
      <c r="POW250" s="33" t="s">
        <v>279</v>
      </c>
      <c r="POX250" s="33" t="s">
        <v>279</v>
      </c>
      <c r="POY250" s="33" t="s">
        <v>279</v>
      </c>
      <c r="POZ250" s="33" t="s">
        <v>279</v>
      </c>
      <c r="PPA250" s="33" t="s">
        <v>279</v>
      </c>
      <c r="PPB250" s="33" t="s">
        <v>279</v>
      </c>
      <c r="PPC250" s="33" t="s">
        <v>279</v>
      </c>
      <c r="PPD250" s="33" t="s">
        <v>279</v>
      </c>
      <c r="PPE250" s="33" t="s">
        <v>279</v>
      </c>
      <c r="PPF250" s="33" t="s">
        <v>279</v>
      </c>
      <c r="PPG250" s="33" t="s">
        <v>279</v>
      </c>
      <c r="PPH250" s="33" t="s">
        <v>279</v>
      </c>
      <c r="PPI250" s="33" t="s">
        <v>279</v>
      </c>
      <c r="PPJ250" s="33" t="s">
        <v>279</v>
      </c>
      <c r="PPK250" s="33" t="s">
        <v>279</v>
      </c>
      <c r="PPL250" s="33" t="s">
        <v>279</v>
      </c>
      <c r="PPM250" s="33" t="s">
        <v>279</v>
      </c>
      <c r="PPN250" s="33" t="s">
        <v>279</v>
      </c>
      <c r="PPO250" s="33" t="s">
        <v>279</v>
      </c>
      <c r="PPP250" s="33" t="s">
        <v>279</v>
      </c>
      <c r="PPQ250" s="33" t="s">
        <v>279</v>
      </c>
      <c r="PPR250" s="33" t="s">
        <v>279</v>
      </c>
      <c r="PPS250" s="33" t="s">
        <v>279</v>
      </c>
      <c r="PPT250" s="33" t="s">
        <v>279</v>
      </c>
      <c r="PPU250" s="33" t="s">
        <v>279</v>
      </c>
      <c r="PPV250" s="33" t="s">
        <v>279</v>
      </c>
      <c r="PPW250" s="33" t="s">
        <v>279</v>
      </c>
      <c r="PPX250" s="33" t="s">
        <v>279</v>
      </c>
      <c r="PPY250" s="33" t="s">
        <v>279</v>
      </c>
      <c r="PPZ250" s="33" t="s">
        <v>279</v>
      </c>
      <c r="PQA250" s="33" t="s">
        <v>279</v>
      </c>
      <c r="PQB250" s="33" t="s">
        <v>279</v>
      </c>
      <c r="PQC250" s="33" t="s">
        <v>279</v>
      </c>
      <c r="PQD250" s="33" t="s">
        <v>279</v>
      </c>
      <c r="PQE250" s="33" t="s">
        <v>279</v>
      </c>
      <c r="PQF250" s="33" t="s">
        <v>279</v>
      </c>
      <c r="PQG250" s="33" t="s">
        <v>279</v>
      </c>
      <c r="PQH250" s="33" t="s">
        <v>279</v>
      </c>
      <c r="PQI250" s="33" t="s">
        <v>279</v>
      </c>
      <c r="PQJ250" s="33" t="s">
        <v>279</v>
      </c>
      <c r="PQK250" s="33" t="s">
        <v>279</v>
      </c>
      <c r="PQL250" s="33" t="s">
        <v>279</v>
      </c>
      <c r="PQM250" s="33" t="s">
        <v>279</v>
      </c>
      <c r="PQN250" s="33" t="s">
        <v>279</v>
      </c>
      <c r="PQO250" s="33" t="s">
        <v>279</v>
      </c>
      <c r="PQP250" s="33" t="s">
        <v>279</v>
      </c>
      <c r="PQQ250" s="33" t="s">
        <v>279</v>
      </c>
      <c r="PQR250" s="33" t="s">
        <v>279</v>
      </c>
      <c r="PQS250" s="33" t="s">
        <v>279</v>
      </c>
      <c r="PQT250" s="33" t="s">
        <v>279</v>
      </c>
      <c r="PQU250" s="33" t="s">
        <v>279</v>
      </c>
      <c r="PQV250" s="33" t="s">
        <v>279</v>
      </c>
      <c r="PQW250" s="33" t="s">
        <v>279</v>
      </c>
      <c r="PQX250" s="33" t="s">
        <v>279</v>
      </c>
      <c r="PQY250" s="33" t="s">
        <v>279</v>
      </c>
      <c r="PQZ250" s="33" t="s">
        <v>279</v>
      </c>
      <c r="PRA250" s="33" t="s">
        <v>279</v>
      </c>
      <c r="PRB250" s="33" t="s">
        <v>279</v>
      </c>
      <c r="PRC250" s="33" t="s">
        <v>279</v>
      </c>
      <c r="PRD250" s="33" t="s">
        <v>279</v>
      </c>
      <c r="PRE250" s="33" t="s">
        <v>279</v>
      </c>
      <c r="PRF250" s="33" t="s">
        <v>279</v>
      </c>
      <c r="PRG250" s="33" t="s">
        <v>279</v>
      </c>
      <c r="PRH250" s="33" t="s">
        <v>279</v>
      </c>
      <c r="PRI250" s="33" t="s">
        <v>279</v>
      </c>
      <c r="PRJ250" s="33" t="s">
        <v>279</v>
      </c>
      <c r="PRK250" s="33" t="s">
        <v>279</v>
      </c>
      <c r="PRL250" s="33" t="s">
        <v>279</v>
      </c>
      <c r="PRM250" s="33" t="s">
        <v>279</v>
      </c>
      <c r="PRN250" s="33" t="s">
        <v>279</v>
      </c>
      <c r="PRO250" s="33" t="s">
        <v>279</v>
      </c>
      <c r="PRP250" s="33" t="s">
        <v>279</v>
      </c>
      <c r="PRQ250" s="33" t="s">
        <v>279</v>
      </c>
      <c r="PRR250" s="33" t="s">
        <v>279</v>
      </c>
      <c r="PRS250" s="33" t="s">
        <v>279</v>
      </c>
      <c r="PRT250" s="33" t="s">
        <v>279</v>
      </c>
      <c r="PRU250" s="33" t="s">
        <v>279</v>
      </c>
      <c r="PRV250" s="33" t="s">
        <v>279</v>
      </c>
      <c r="PRW250" s="33" t="s">
        <v>279</v>
      </c>
      <c r="PRX250" s="33" t="s">
        <v>279</v>
      </c>
      <c r="PRY250" s="33" t="s">
        <v>279</v>
      </c>
      <c r="PRZ250" s="33" t="s">
        <v>279</v>
      </c>
      <c r="PSA250" s="33" t="s">
        <v>279</v>
      </c>
      <c r="PSB250" s="33" t="s">
        <v>279</v>
      </c>
      <c r="PSC250" s="33" t="s">
        <v>279</v>
      </c>
      <c r="PSD250" s="33" t="s">
        <v>279</v>
      </c>
      <c r="PSE250" s="33" t="s">
        <v>279</v>
      </c>
      <c r="PSF250" s="33" t="s">
        <v>279</v>
      </c>
      <c r="PSG250" s="33" t="s">
        <v>279</v>
      </c>
      <c r="PSH250" s="33" t="s">
        <v>279</v>
      </c>
      <c r="PSI250" s="33" t="s">
        <v>279</v>
      </c>
      <c r="PSJ250" s="33" t="s">
        <v>279</v>
      </c>
      <c r="PSK250" s="33" t="s">
        <v>279</v>
      </c>
      <c r="PSL250" s="33" t="s">
        <v>279</v>
      </c>
      <c r="PSM250" s="33" t="s">
        <v>279</v>
      </c>
      <c r="PSN250" s="33" t="s">
        <v>279</v>
      </c>
      <c r="PSO250" s="33" t="s">
        <v>279</v>
      </c>
      <c r="PSP250" s="33" t="s">
        <v>279</v>
      </c>
      <c r="PSQ250" s="33" t="s">
        <v>279</v>
      </c>
      <c r="PSR250" s="33" t="s">
        <v>279</v>
      </c>
      <c r="PSS250" s="33" t="s">
        <v>279</v>
      </c>
      <c r="PST250" s="33" t="s">
        <v>279</v>
      </c>
      <c r="PSU250" s="33" t="s">
        <v>279</v>
      </c>
      <c r="PSV250" s="33" t="s">
        <v>279</v>
      </c>
      <c r="PSW250" s="33" t="s">
        <v>279</v>
      </c>
      <c r="PSX250" s="33" t="s">
        <v>279</v>
      </c>
      <c r="PSY250" s="33" t="s">
        <v>279</v>
      </c>
      <c r="PSZ250" s="33" t="s">
        <v>279</v>
      </c>
      <c r="PTA250" s="33" t="s">
        <v>279</v>
      </c>
      <c r="PTB250" s="33" t="s">
        <v>279</v>
      </c>
      <c r="PTC250" s="33" t="s">
        <v>279</v>
      </c>
      <c r="PTD250" s="33" t="s">
        <v>279</v>
      </c>
      <c r="PTE250" s="33" t="s">
        <v>279</v>
      </c>
      <c r="PTF250" s="33" t="s">
        <v>279</v>
      </c>
      <c r="PTG250" s="33" t="s">
        <v>279</v>
      </c>
      <c r="PTH250" s="33" t="s">
        <v>279</v>
      </c>
      <c r="PTI250" s="33" t="s">
        <v>279</v>
      </c>
      <c r="PTJ250" s="33" t="s">
        <v>279</v>
      </c>
      <c r="PTK250" s="33" t="s">
        <v>279</v>
      </c>
      <c r="PTL250" s="33" t="s">
        <v>279</v>
      </c>
      <c r="PTM250" s="33" t="s">
        <v>279</v>
      </c>
      <c r="PTN250" s="33" t="s">
        <v>279</v>
      </c>
      <c r="PTO250" s="33" t="s">
        <v>279</v>
      </c>
      <c r="PTP250" s="33" t="s">
        <v>279</v>
      </c>
      <c r="PTQ250" s="33" t="s">
        <v>279</v>
      </c>
      <c r="PTR250" s="33" t="s">
        <v>279</v>
      </c>
      <c r="PTS250" s="33" t="s">
        <v>279</v>
      </c>
      <c r="PTT250" s="33" t="s">
        <v>279</v>
      </c>
      <c r="PTU250" s="33" t="s">
        <v>279</v>
      </c>
      <c r="PTV250" s="33" t="s">
        <v>279</v>
      </c>
      <c r="PTW250" s="33" t="s">
        <v>279</v>
      </c>
      <c r="PTX250" s="33" t="s">
        <v>279</v>
      </c>
      <c r="PTY250" s="33" t="s">
        <v>279</v>
      </c>
      <c r="PTZ250" s="33" t="s">
        <v>279</v>
      </c>
      <c r="PUA250" s="33" t="s">
        <v>279</v>
      </c>
      <c r="PUB250" s="33" t="s">
        <v>279</v>
      </c>
      <c r="PUC250" s="33" t="s">
        <v>279</v>
      </c>
      <c r="PUD250" s="33" t="s">
        <v>279</v>
      </c>
      <c r="PUE250" s="33" t="s">
        <v>279</v>
      </c>
      <c r="PUF250" s="33" t="s">
        <v>279</v>
      </c>
      <c r="PUG250" s="33" t="s">
        <v>279</v>
      </c>
      <c r="PUH250" s="33" t="s">
        <v>279</v>
      </c>
      <c r="PUI250" s="33" t="s">
        <v>279</v>
      </c>
      <c r="PUJ250" s="33" t="s">
        <v>279</v>
      </c>
      <c r="PUK250" s="33" t="s">
        <v>279</v>
      </c>
      <c r="PUL250" s="33" t="s">
        <v>279</v>
      </c>
      <c r="PUM250" s="33" t="s">
        <v>279</v>
      </c>
      <c r="PUN250" s="33" t="s">
        <v>279</v>
      </c>
      <c r="PUO250" s="33" t="s">
        <v>279</v>
      </c>
      <c r="PUP250" s="33" t="s">
        <v>279</v>
      </c>
      <c r="PUQ250" s="33" t="s">
        <v>279</v>
      </c>
      <c r="PUR250" s="33" t="s">
        <v>279</v>
      </c>
      <c r="PUS250" s="33" t="s">
        <v>279</v>
      </c>
      <c r="PUT250" s="33" t="s">
        <v>279</v>
      </c>
      <c r="PUU250" s="33" t="s">
        <v>279</v>
      </c>
      <c r="PUV250" s="33" t="s">
        <v>279</v>
      </c>
      <c r="PUW250" s="33" t="s">
        <v>279</v>
      </c>
      <c r="PUX250" s="33" t="s">
        <v>279</v>
      </c>
      <c r="PUY250" s="33" t="s">
        <v>279</v>
      </c>
      <c r="PUZ250" s="33" t="s">
        <v>279</v>
      </c>
      <c r="PVA250" s="33" t="s">
        <v>279</v>
      </c>
      <c r="PVB250" s="33" t="s">
        <v>279</v>
      </c>
      <c r="PVC250" s="33" t="s">
        <v>279</v>
      </c>
      <c r="PVD250" s="33" t="s">
        <v>279</v>
      </c>
      <c r="PVE250" s="33" t="s">
        <v>279</v>
      </c>
      <c r="PVF250" s="33" t="s">
        <v>279</v>
      </c>
      <c r="PVG250" s="33" t="s">
        <v>279</v>
      </c>
      <c r="PVH250" s="33" t="s">
        <v>279</v>
      </c>
      <c r="PVI250" s="33" t="s">
        <v>279</v>
      </c>
      <c r="PVJ250" s="33" t="s">
        <v>279</v>
      </c>
      <c r="PVK250" s="33" t="s">
        <v>279</v>
      </c>
      <c r="PVL250" s="33" t="s">
        <v>279</v>
      </c>
      <c r="PVM250" s="33" t="s">
        <v>279</v>
      </c>
      <c r="PVN250" s="33" t="s">
        <v>279</v>
      </c>
      <c r="PVO250" s="33" t="s">
        <v>279</v>
      </c>
      <c r="PVP250" s="33" t="s">
        <v>279</v>
      </c>
      <c r="PVQ250" s="33" t="s">
        <v>279</v>
      </c>
      <c r="PVR250" s="33" t="s">
        <v>279</v>
      </c>
      <c r="PVS250" s="33" t="s">
        <v>279</v>
      </c>
      <c r="PVT250" s="33" t="s">
        <v>279</v>
      </c>
      <c r="PVU250" s="33" t="s">
        <v>279</v>
      </c>
      <c r="PVV250" s="33" t="s">
        <v>279</v>
      </c>
      <c r="PVW250" s="33" t="s">
        <v>279</v>
      </c>
      <c r="PVX250" s="33" t="s">
        <v>279</v>
      </c>
      <c r="PVY250" s="33" t="s">
        <v>279</v>
      </c>
      <c r="PVZ250" s="33" t="s">
        <v>279</v>
      </c>
      <c r="PWA250" s="33" t="s">
        <v>279</v>
      </c>
      <c r="PWB250" s="33" t="s">
        <v>279</v>
      </c>
      <c r="PWC250" s="33" t="s">
        <v>279</v>
      </c>
      <c r="PWD250" s="33" t="s">
        <v>279</v>
      </c>
      <c r="PWE250" s="33" t="s">
        <v>279</v>
      </c>
      <c r="PWF250" s="33" t="s">
        <v>279</v>
      </c>
      <c r="PWG250" s="33" t="s">
        <v>279</v>
      </c>
      <c r="PWH250" s="33" t="s">
        <v>279</v>
      </c>
      <c r="PWI250" s="33" t="s">
        <v>279</v>
      </c>
      <c r="PWJ250" s="33" t="s">
        <v>279</v>
      </c>
      <c r="PWK250" s="33" t="s">
        <v>279</v>
      </c>
      <c r="PWL250" s="33" t="s">
        <v>279</v>
      </c>
      <c r="PWM250" s="33" t="s">
        <v>279</v>
      </c>
      <c r="PWN250" s="33" t="s">
        <v>279</v>
      </c>
      <c r="PWO250" s="33" t="s">
        <v>279</v>
      </c>
      <c r="PWP250" s="33" t="s">
        <v>279</v>
      </c>
      <c r="PWQ250" s="33" t="s">
        <v>279</v>
      </c>
      <c r="PWR250" s="33" t="s">
        <v>279</v>
      </c>
      <c r="PWS250" s="33" t="s">
        <v>279</v>
      </c>
      <c r="PWT250" s="33" t="s">
        <v>279</v>
      </c>
      <c r="PWU250" s="33" t="s">
        <v>279</v>
      </c>
      <c r="PWV250" s="33" t="s">
        <v>279</v>
      </c>
      <c r="PWW250" s="33" t="s">
        <v>279</v>
      </c>
      <c r="PWX250" s="33" t="s">
        <v>279</v>
      </c>
      <c r="PWY250" s="33" t="s">
        <v>279</v>
      </c>
      <c r="PWZ250" s="33" t="s">
        <v>279</v>
      </c>
      <c r="PXA250" s="33" t="s">
        <v>279</v>
      </c>
      <c r="PXB250" s="33" t="s">
        <v>279</v>
      </c>
      <c r="PXC250" s="33" t="s">
        <v>279</v>
      </c>
      <c r="PXD250" s="33" t="s">
        <v>279</v>
      </c>
      <c r="PXE250" s="33" t="s">
        <v>279</v>
      </c>
      <c r="PXF250" s="33" t="s">
        <v>279</v>
      </c>
      <c r="PXG250" s="33" t="s">
        <v>279</v>
      </c>
      <c r="PXH250" s="33" t="s">
        <v>279</v>
      </c>
      <c r="PXI250" s="33" t="s">
        <v>279</v>
      </c>
      <c r="PXJ250" s="33" t="s">
        <v>279</v>
      </c>
      <c r="PXK250" s="33" t="s">
        <v>279</v>
      </c>
      <c r="PXL250" s="33" t="s">
        <v>279</v>
      </c>
      <c r="PXM250" s="33" t="s">
        <v>279</v>
      </c>
      <c r="PXN250" s="33" t="s">
        <v>279</v>
      </c>
      <c r="PXO250" s="33" t="s">
        <v>279</v>
      </c>
      <c r="PXP250" s="33" t="s">
        <v>279</v>
      </c>
      <c r="PXQ250" s="33" t="s">
        <v>279</v>
      </c>
      <c r="PXR250" s="33" t="s">
        <v>279</v>
      </c>
      <c r="PXS250" s="33" t="s">
        <v>279</v>
      </c>
      <c r="PXT250" s="33" t="s">
        <v>279</v>
      </c>
      <c r="PXU250" s="33" t="s">
        <v>279</v>
      </c>
      <c r="PXV250" s="33" t="s">
        <v>279</v>
      </c>
      <c r="PXW250" s="33" t="s">
        <v>279</v>
      </c>
      <c r="PXX250" s="33" t="s">
        <v>279</v>
      </c>
      <c r="PXY250" s="33" t="s">
        <v>279</v>
      </c>
      <c r="PXZ250" s="33" t="s">
        <v>279</v>
      </c>
      <c r="PYA250" s="33" t="s">
        <v>279</v>
      </c>
      <c r="PYB250" s="33" t="s">
        <v>279</v>
      </c>
      <c r="PYC250" s="33" t="s">
        <v>279</v>
      </c>
      <c r="PYD250" s="33" t="s">
        <v>279</v>
      </c>
      <c r="PYE250" s="33" t="s">
        <v>279</v>
      </c>
      <c r="PYF250" s="33" t="s">
        <v>279</v>
      </c>
      <c r="PYG250" s="33" t="s">
        <v>279</v>
      </c>
      <c r="PYH250" s="33" t="s">
        <v>279</v>
      </c>
      <c r="PYI250" s="33" t="s">
        <v>279</v>
      </c>
      <c r="PYJ250" s="33" t="s">
        <v>279</v>
      </c>
      <c r="PYK250" s="33" t="s">
        <v>279</v>
      </c>
      <c r="PYL250" s="33" t="s">
        <v>279</v>
      </c>
      <c r="PYM250" s="33" t="s">
        <v>279</v>
      </c>
      <c r="PYN250" s="33" t="s">
        <v>279</v>
      </c>
      <c r="PYO250" s="33" t="s">
        <v>279</v>
      </c>
      <c r="PYP250" s="33" t="s">
        <v>279</v>
      </c>
      <c r="PYQ250" s="33" t="s">
        <v>279</v>
      </c>
      <c r="PYR250" s="33" t="s">
        <v>279</v>
      </c>
      <c r="PYS250" s="33" t="s">
        <v>279</v>
      </c>
      <c r="PYT250" s="33" t="s">
        <v>279</v>
      </c>
      <c r="PYU250" s="33" t="s">
        <v>279</v>
      </c>
      <c r="PYV250" s="33" t="s">
        <v>279</v>
      </c>
      <c r="PYW250" s="33" t="s">
        <v>279</v>
      </c>
      <c r="PYX250" s="33" t="s">
        <v>279</v>
      </c>
      <c r="PYY250" s="33" t="s">
        <v>279</v>
      </c>
      <c r="PYZ250" s="33" t="s">
        <v>279</v>
      </c>
      <c r="PZA250" s="33" t="s">
        <v>279</v>
      </c>
      <c r="PZB250" s="33" t="s">
        <v>279</v>
      </c>
      <c r="PZC250" s="33" t="s">
        <v>279</v>
      </c>
      <c r="PZD250" s="33" t="s">
        <v>279</v>
      </c>
      <c r="PZE250" s="33" t="s">
        <v>279</v>
      </c>
      <c r="PZF250" s="33" t="s">
        <v>279</v>
      </c>
      <c r="PZG250" s="33" t="s">
        <v>279</v>
      </c>
      <c r="PZH250" s="33" t="s">
        <v>279</v>
      </c>
      <c r="PZI250" s="33" t="s">
        <v>279</v>
      </c>
      <c r="PZJ250" s="33" t="s">
        <v>279</v>
      </c>
      <c r="PZK250" s="33" t="s">
        <v>279</v>
      </c>
      <c r="PZL250" s="33" t="s">
        <v>279</v>
      </c>
      <c r="PZM250" s="33" t="s">
        <v>279</v>
      </c>
      <c r="PZN250" s="33" t="s">
        <v>279</v>
      </c>
      <c r="PZO250" s="33" t="s">
        <v>279</v>
      </c>
      <c r="PZP250" s="33" t="s">
        <v>279</v>
      </c>
      <c r="PZQ250" s="33" t="s">
        <v>279</v>
      </c>
      <c r="PZR250" s="33" t="s">
        <v>279</v>
      </c>
      <c r="PZS250" s="33" t="s">
        <v>279</v>
      </c>
      <c r="PZT250" s="33" t="s">
        <v>279</v>
      </c>
      <c r="PZU250" s="33" t="s">
        <v>279</v>
      </c>
      <c r="PZV250" s="33" t="s">
        <v>279</v>
      </c>
      <c r="PZW250" s="33" t="s">
        <v>279</v>
      </c>
      <c r="PZX250" s="33" t="s">
        <v>279</v>
      </c>
      <c r="PZY250" s="33" t="s">
        <v>279</v>
      </c>
      <c r="PZZ250" s="33" t="s">
        <v>279</v>
      </c>
      <c r="QAA250" s="33" t="s">
        <v>279</v>
      </c>
      <c r="QAB250" s="33" t="s">
        <v>279</v>
      </c>
      <c r="QAC250" s="33" t="s">
        <v>279</v>
      </c>
      <c r="QAD250" s="33" t="s">
        <v>279</v>
      </c>
      <c r="QAE250" s="33" t="s">
        <v>279</v>
      </c>
      <c r="QAF250" s="33" t="s">
        <v>279</v>
      </c>
      <c r="QAG250" s="33" t="s">
        <v>279</v>
      </c>
      <c r="QAH250" s="33" t="s">
        <v>279</v>
      </c>
      <c r="QAI250" s="33" t="s">
        <v>279</v>
      </c>
      <c r="QAJ250" s="33" t="s">
        <v>279</v>
      </c>
      <c r="QAK250" s="33" t="s">
        <v>279</v>
      </c>
      <c r="QAL250" s="33" t="s">
        <v>279</v>
      </c>
      <c r="QAM250" s="33" t="s">
        <v>279</v>
      </c>
      <c r="QAN250" s="33" t="s">
        <v>279</v>
      </c>
      <c r="QAO250" s="33" t="s">
        <v>279</v>
      </c>
      <c r="QAP250" s="33" t="s">
        <v>279</v>
      </c>
      <c r="QAQ250" s="33" t="s">
        <v>279</v>
      </c>
      <c r="QAR250" s="33" t="s">
        <v>279</v>
      </c>
      <c r="QAS250" s="33" t="s">
        <v>279</v>
      </c>
      <c r="QAT250" s="33" t="s">
        <v>279</v>
      </c>
      <c r="QAU250" s="33" t="s">
        <v>279</v>
      </c>
      <c r="QAV250" s="33" t="s">
        <v>279</v>
      </c>
      <c r="QAW250" s="33" t="s">
        <v>279</v>
      </c>
      <c r="QAX250" s="33" t="s">
        <v>279</v>
      </c>
      <c r="QAY250" s="33" t="s">
        <v>279</v>
      </c>
      <c r="QAZ250" s="33" t="s">
        <v>279</v>
      </c>
      <c r="QBA250" s="33" t="s">
        <v>279</v>
      </c>
      <c r="QBB250" s="33" t="s">
        <v>279</v>
      </c>
      <c r="QBC250" s="33" t="s">
        <v>279</v>
      </c>
      <c r="QBD250" s="33" t="s">
        <v>279</v>
      </c>
      <c r="QBE250" s="33" t="s">
        <v>279</v>
      </c>
      <c r="QBF250" s="33" t="s">
        <v>279</v>
      </c>
      <c r="QBG250" s="33" t="s">
        <v>279</v>
      </c>
      <c r="QBH250" s="33" t="s">
        <v>279</v>
      </c>
      <c r="QBI250" s="33" t="s">
        <v>279</v>
      </c>
      <c r="QBJ250" s="33" t="s">
        <v>279</v>
      </c>
      <c r="QBK250" s="33" t="s">
        <v>279</v>
      </c>
      <c r="QBL250" s="33" t="s">
        <v>279</v>
      </c>
      <c r="QBM250" s="33" t="s">
        <v>279</v>
      </c>
      <c r="QBN250" s="33" t="s">
        <v>279</v>
      </c>
      <c r="QBO250" s="33" t="s">
        <v>279</v>
      </c>
      <c r="QBP250" s="33" t="s">
        <v>279</v>
      </c>
      <c r="QBQ250" s="33" t="s">
        <v>279</v>
      </c>
      <c r="QBR250" s="33" t="s">
        <v>279</v>
      </c>
      <c r="QBS250" s="33" t="s">
        <v>279</v>
      </c>
      <c r="QBT250" s="33" t="s">
        <v>279</v>
      </c>
      <c r="QBU250" s="33" t="s">
        <v>279</v>
      </c>
      <c r="QBV250" s="33" t="s">
        <v>279</v>
      </c>
      <c r="QBW250" s="33" t="s">
        <v>279</v>
      </c>
      <c r="QBX250" s="33" t="s">
        <v>279</v>
      </c>
      <c r="QBY250" s="33" t="s">
        <v>279</v>
      </c>
      <c r="QBZ250" s="33" t="s">
        <v>279</v>
      </c>
      <c r="QCA250" s="33" t="s">
        <v>279</v>
      </c>
      <c r="QCB250" s="33" t="s">
        <v>279</v>
      </c>
      <c r="QCC250" s="33" t="s">
        <v>279</v>
      </c>
      <c r="QCD250" s="33" t="s">
        <v>279</v>
      </c>
      <c r="QCE250" s="33" t="s">
        <v>279</v>
      </c>
      <c r="QCF250" s="33" t="s">
        <v>279</v>
      </c>
      <c r="QCG250" s="33" t="s">
        <v>279</v>
      </c>
      <c r="QCH250" s="33" t="s">
        <v>279</v>
      </c>
      <c r="QCI250" s="33" t="s">
        <v>279</v>
      </c>
      <c r="QCJ250" s="33" t="s">
        <v>279</v>
      </c>
      <c r="QCK250" s="33" t="s">
        <v>279</v>
      </c>
      <c r="QCL250" s="33" t="s">
        <v>279</v>
      </c>
      <c r="QCM250" s="33" t="s">
        <v>279</v>
      </c>
      <c r="QCN250" s="33" t="s">
        <v>279</v>
      </c>
      <c r="QCO250" s="33" t="s">
        <v>279</v>
      </c>
      <c r="QCP250" s="33" t="s">
        <v>279</v>
      </c>
      <c r="QCQ250" s="33" t="s">
        <v>279</v>
      </c>
      <c r="QCR250" s="33" t="s">
        <v>279</v>
      </c>
      <c r="QCS250" s="33" t="s">
        <v>279</v>
      </c>
      <c r="QCT250" s="33" t="s">
        <v>279</v>
      </c>
      <c r="QCU250" s="33" t="s">
        <v>279</v>
      </c>
      <c r="QCV250" s="33" t="s">
        <v>279</v>
      </c>
      <c r="QCW250" s="33" t="s">
        <v>279</v>
      </c>
      <c r="QCX250" s="33" t="s">
        <v>279</v>
      </c>
      <c r="QCY250" s="33" t="s">
        <v>279</v>
      </c>
      <c r="QCZ250" s="33" t="s">
        <v>279</v>
      </c>
      <c r="QDA250" s="33" t="s">
        <v>279</v>
      </c>
      <c r="QDB250" s="33" t="s">
        <v>279</v>
      </c>
      <c r="QDC250" s="33" t="s">
        <v>279</v>
      </c>
      <c r="QDD250" s="33" t="s">
        <v>279</v>
      </c>
      <c r="QDE250" s="33" t="s">
        <v>279</v>
      </c>
      <c r="QDF250" s="33" t="s">
        <v>279</v>
      </c>
      <c r="QDG250" s="33" t="s">
        <v>279</v>
      </c>
      <c r="QDH250" s="33" t="s">
        <v>279</v>
      </c>
      <c r="QDI250" s="33" t="s">
        <v>279</v>
      </c>
      <c r="QDJ250" s="33" t="s">
        <v>279</v>
      </c>
      <c r="QDK250" s="33" t="s">
        <v>279</v>
      </c>
      <c r="QDL250" s="33" t="s">
        <v>279</v>
      </c>
      <c r="QDM250" s="33" t="s">
        <v>279</v>
      </c>
      <c r="QDN250" s="33" t="s">
        <v>279</v>
      </c>
      <c r="QDO250" s="33" t="s">
        <v>279</v>
      </c>
      <c r="QDP250" s="33" t="s">
        <v>279</v>
      </c>
      <c r="QDQ250" s="33" t="s">
        <v>279</v>
      </c>
      <c r="QDR250" s="33" t="s">
        <v>279</v>
      </c>
      <c r="QDS250" s="33" t="s">
        <v>279</v>
      </c>
      <c r="QDT250" s="33" t="s">
        <v>279</v>
      </c>
      <c r="QDU250" s="33" t="s">
        <v>279</v>
      </c>
      <c r="QDV250" s="33" t="s">
        <v>279</v>
      </c>
      <c r="QDW250" s="33" t="s">
        <v>279</v>
      </c>
      <c r="QDX250" s="33" t="s">
        <v>279</v>
      </c>
      <c r="QDY250" s="33" t="s">
        <v>279</v>
      </c>
      <c r="QDZ250" s="33" t="s">
        <v>279</v>
      </c>
      <c r="QEA250" s="33" t="s">
        <v>279</v>
      </c>
      <c r="QEB250" s="33" t="s">
        <v>279</v>
      </c>
      <c r="QEC250" s="33" t="s">
        <v>279</v>
      </c>
      <c r="QED250" s="33" t="s">
        <v>279</v>
      </c>
      <c r="QEE250" s="33" t="s">
        <v>279</v>
      </c>
      <c r="QEF250" s="33" t="s">
        <v>279</v>
      </c>
      <c r="QEG250" s="33" t="s">
        <v>279</v>
      </c>
      <c r="QEH250" s="33" t="s">
        <v>279</v>
      </c>
      <c r="QEI250" s="33" t="s">
        <v>279</v>
      </c>
      <c r="QEJ250" s="33" t="s">
        <v>279</v>
      </c>
      <c r="QEK250" s="33" t="s">
        <v>279</v>
      </c>
      <c r="QEL250" s="33" t="s">
        <v>279</v>
      </c>
      <c r="QEM250" s="33" t="s">
        <v>279</v>
      </c>
      <c r="QEN250" s="33" t="s">
        <v>279</v>
      </c>
      <c r="QEO250" s="33" t="s">
        <v>279</v>
      </c>
      <c r="QEP250" s="33" t="s">
        <v>279</v>
      </c>
      <c r="QEQ250" s="33" t="s">
        <v>279</v>
      </c>
      <c r="QER250" s="33" t="s">
        <v>279</v>
      </c>
      <c r="QES250" s="33" t="s">
        <v>279</v>
      </c>
      <c r="QET250" s="33" t="s">
        <v>279</v>
      </c>
      <c r="QEU250" s="33" t="s">
        <v>279</v>
      </c>
      <c r="QEV250" s="33" t="s">
        <v>279</v>
      </c>
      <c r="QEW250" s="33" t="s">
        <v>279</v>
      </c>
      <c r="QEX250" s="33" t="s">
        <v>279</v>
      </c>
      <c r="QEY250" s="33" t="s">
        <v>279</v>
      </c>
      <c r="QEZ250" s="33" t="s">
        <v>279</v>
      </c>
      <c r="QFA250" s="33" t="s">
        <v>279</v>
      </c>
      <c r="QFB250" s="33" t="s">
        <v>279</v>
      </c>
      <c r="QFC250" s="33" t="s">
        <v>279</v>
      </c>
      <c r="QFD250" s="33" t="s">
        <v>279</v>
      </c>
      <c r="QFE250" s="33" t="s">
        <v>279</v>
      </c>
      <c r="QFF250" s="33" t="s">
        <v>279</v>
      </c>
      <c r="QFG250" s="33" t="s">
        <v>279</v>
      </c>
      <c r="QFH250" s="33" t="s">
        <v>279</v>
      </c>
      <c r="QFI250" s="33" t="s">
        <v>279</v>
      </c>
      <c r="QFJ250" s="33" t="s">
        <v>279</v>
      </c>
      <c r="QFK250" s="33" t="s">
        <v>279</v>
      </c>
      <c r="QFL250" s="33" t="s">
        <v>279</v>
      </c>
      <c r="QFM250" s="33" t="s">
        <v>279</v>
      </c>
      <c r="QFN250" s="33" t="s">
        <v>279</v>
      </c>
      <c r="QFO250" s="33" t="s">
        <v>279</v>
      </c>
      <c r="QFP250" s="33" t="s">
        <v>279</v>
      </c>
      <c r="QFQ250" s="33" t="s">
        <v>279</v>
      </c>
      <c r="QFR250" s="33" t="s">
        <v>279</v>
      </c>
      <c r="QFS250" s="33" t="s">
        <v>279</v>
      </c>
      <c r="QFT250" s="33" t="s">
        <v>279</v>
      </c>
      <c r="QFU250" s="33" t="s">
        <v>279</v>
      </c>
      <c r="QFV250" s="33" t="s">
        <v>279</v>
      </c>
      <c r="QFW250" s="33" t="s">
        <v>279</v>
      </c>
      <c r="QFX250" s="33" t="s">
        <v>279</v>
      </c>
      <c r="QFY250" s="33" t="s">
        <v>279</v>
      </c>
      <c r="QFZ250" s="33" t="s">
        <v>279</v>
      </c>
      <c r="QGA250" s="33" t="s">
        <v>279</v>
      </c>
      <c r="QGB250" s="33" t="s">
        <v>279</v>
      </c>
      <c r="QGC250" s="33" t="s">
        <v>279</v>
      </c>
      <c r="QGD250" s="33" t="s">
        <v>279</v>
      </c>
      <c r="QGE250" s="33" t="s">
        <v>279</v>
      </c>
      <c r="QGF250" s="33" t="s">
        <v>279</v>
      </c>
      <c r="QGG250" s="33" t="s">
        <v>279</v>
      </c>
      <c r="QGH250" s="33" t="s">
        <v>279</v>
      </c>
      <c r="QGI250" s="33" t="s">
        <v>279</v>
      </c>
      <c r="QGJ250" s="33" t="s">
        <v>279</v>
      </c>
      <c r="QGK250" s="33" t="s">
        <v>279</v>
      </c>
      <c r="QGL250" s="33" t="s">
        <v>279</v>
      </c>
      <c r="QGM250" s="33" t="s">
        <v>279</v>
      </c>
      <c r="QGN250" s="33" t="s">
        <v>279</v>
      </c>
      <c r="QGO250" s="33" t="s">
        <v>279</v>
      </c>
      <c r="QGP250" s="33" t="s">
        <v>279</v>
      </c>
      <c r="QGQ250" s="33" t="s">
        <v>279</v>
      </c>
      <c r="QGR250" s="33" t="s">
        <v>279</v>
      </c>
      <c r="QGS250" s="33" t="s">
        <v>279</v>
      </c>
      <c r="QGT250" s="33" t="s">
        <v>279</v>
      </c>
      <c r="QGU250" s="33" t="s">
        <v>279</v>
      </c>
      <c r="QGV250" s="33" t="s">
        <v>279</v>
      </c>
      <c r="QGW250" s="33" t="s">
        <v>279</v>
      </c>
      <c r="QGX250" s="33" t="s">
        <v>279</v>
      </c>
      <c r="QGY250" s="33" t="s">
        <v>279</v>
      </c>
      <c r="QGZ250" s="33" t="s">
        <v>279</v>
      </c>
      <c r="QHA250" s="33" t="s">
        <v>279</v>
      </c>
      <c r="QHB250" s="33" t="s">
        <v>279</v>
      </c>
      <c r="QHC250" s="33" t="s">
        <v>279</v>
      </c>
      <c r="QHD250" s="33" t="s">
        <v>279</v>
      </c>
      <c r="QHE250" s="33" t="s">
        <v>279</v>
      </c>
      <c r="QHF250" s="33" t="s">
        <v>279</v>
      </c>
      <c r="QHG250" s="33" t="s">
        <v>279</v>
      </c>
      <c r="QHH250" s="33" t="s">
        <v>279</v>
      </c>
      <c r="QHI250" s="33" t="s">
        <v>279</v>
      </c>
      <c r="QHJ250" s="33" t="s">
        <v>279</v>
      </c>
      <c r="QHK250" s="33" t="s">
        <v>279</v>
      </c>
      <c r="QHL250" s="33" t="s">
        <v>279</v>
      </c>
      <c r="QHM250" s="33" t="s">
        <v>279</v>
      </c>
      <c r="QHN250" s="33" t="s">
        <v>279</v>
      </c>
      <c r="QHO250" s="33" t="s">
        <v>279</v>
      </c>
      <c r="QHP250" s="33" t="s">
        <v>279</v>
      </c>
      <c r="QHQ250" s="33" t="s">
        <v>279</v>
      </c>
      <c r="QHR250" s="33" t="s">
        <v>279</v>
      </c>
      <c r="QHS250" s="33" t="s">
        <v>279</v>
      </c>
      <c r="QHT250" s="33" t="s">
        <v>279</v>
      </c>
      <c r="QHU250" s="33" t="s">
        <v>279</v>
      </c>
      <c r="QHV250" s="33" t="s">
        <v>279</v>
      </c>
      <c r="QHW250" s="33" t="s">
        <v>279</v>
      </c>
      <c r="QHX250" s="33" t="s">
        <v>279</v>
      </c>
      <c r="QHY250" s="33" t="s">
        <v>279</v>
      </c>
      <c r="QHZ250" s="33" t="s">
        <v>279</v>
      </c>
      <c r="QIA250" s="33" t="s">
        <v>279</v>
      </c>
      <c r="QIB250" s="33" t="s">
        <v>279</v>
      </c>
      <c r="QIC250" s="33" t="s">
        <v>279</v>
      </c>
      <c r="QID250" s="33" t="s">
        <v>279</v>
      </c>
      <c r="QIE250" s="33" t="s">
        <v>279</v>
      </c>
      <c r="QIF250" s="33" t="s">
        <v>279</v>
      </c>
      <c r="QIG250" s="33" t="s">
        <v>279</v>
      </c>
      <c r="QIH250" s="33" t="s">
        <v>279</v>
      </c>
      <c r="QII250" s="33" t="s">
        <v>279</v>
      </c>
      <c r="QIJ250" s="33" t="s">
        <v>279</v>
      </c>
      <c r="QIK250" s="33" t="s">
        <v>279</v>
      </c>
      <c r="QIL250" s="33" t="s">
        <v>279</v>
      </c>
      <c r="QIM250" s="33" t="s">
        <v>279</v>
      </c>
      <c r="QIN250" s="33" t="s">
        <v>279</v>
      </c>
      <c r="QIO250" s="33" t="s">
        <v>279</v>
      </c>
      <c r="QIP250" s="33" t="s">
        <v>279</v>
      </c>
      <c r="QIQ250" s="33" t="s">
        <v>279</v>
      </c>
      <c r="QIR250" s="33" t="s">
        <v>279</v>
      </c>
      <c r="QIS250" s="33" t="s">
        <v>279</v>
      </c>
      <c r="QIT250" s="33" t="s">
        <v>279</v>
      </c>
      <c r="QIU250" s="33" t="s">
        <v>279</v>
      </c>
      <c r="QIV250" s="33" t="s">
        <v>279</v>
      </c>
      <c r="QIW250" s="33" t="s">
        <v>279</v>
      </c>
      <c r="QIX250" s="33" t="s">
        <v>279</v>
      </c>
      <c r="QIY250" s="33" t="s">
        <v>279</v>
      </c>
      <c r="QIZ250" s="33" t="s">
        <v>279</v>
      </c>
      <c r="QJA250" s="33" t="s">
        <v>279</v>
      </c>
      <c r="QJB250" s="33" t="s">
        <v>279</v>
      </c>
      <c r="QJC250" s="33" t="s">
        <v>279</v>
      </c>
      <c r="QJD250" s="33" t="s">
        <v>279</v>
      </c>
      <c r="QJE250" s="33" t="s">
        <v>279</v>
      </c>
      <c r="QJF250" s="33" t="s">
        <v>279</v>
      </c>
      <c r="QJG250" s="33" t="s">
        <v>279</v>
      </c>
      <c r="QJH250" s="33" t="s">
        <v>279</v>
      </c>
      <c r="QJI250" s="33" t="s">
        <v>279</v>
      </c>
      <c r="QJJ250" s="33" t="s">
        <v>279</v>
      </c>
      <c r="QJK250" s="33" t="s">
        <v>279</v>
      </c>
      <c r="QJL250" s="33" t="s">
        <v>279</v>
      </c>
      <c r="QJM250" s="33" t="s">
        <v>279</v>
      </c>
      <c r="QJN250" s="33" t="s">
        <v>279</v>
      </c>
      <c r="QJO250" s="33" t="s">
        <v>279</v>
      </c>
      <c r="QJP250" s="33" t="s">
        <v>279</v>
      </c>
      <c r="QJQ250" s="33" t="s">
        <v>279</v>
      </c>
      <c r="QJR250" s="33" t="s">
        <v>279</v>
      </c>
      <c r="QJS250" s="33" t="s">
        <v>279</v>
      </c>
      <c r="QJT250" s="33" t="s">
        <v>279</v>
      </c>
      <c r="QJU250" s="33" t="s">
        <v>279</v>
      </c>
      <c r="QJV250" s="33" t="s">
        <v>279</v>
      </c>
      <c r="QJW250" s="33" t="s">
        <v>279</v>
      </c>
      <c r="QJX250" s="33" t="s">
        <v>279</v>
      </c>
      <c r="QJY250" s="33" t="s">
        <v>279</v>
      </c>
      <c r="QJZ250" s="33" t="s">
        <v>279</v>
      </c>
      <c r="QKA250" s="33" t="s">
        <v>279</v>
      </c>
      <c r="QKB250" s="33" t="s">
        <v>279</v>
      </c>
      <c r="QKC250" s="33" t="s">
        <v>279</v>
      </c>
      <c r="QKD250" s="33" t="s">
        <v>279</v>
      </c>
      <c r="QKE250" s="33" t="s">
        <v>279</v>
      </c>
      <c r="QKF250" s="33" t="s">
        <v>279</v>
      </c>
      <c r="QKG250" s="33" t="s">
        <v>279</v>
      </c>
      <c r="QKH250" s="33" t="s">
        <v>279</v>
      </c>
      <c r="QKI250" s="33" t="s">
        <v>279</v>
      </c>
      <c r="QKJ250" s="33" t="s">
        <v>279</v>
      </c>
      <c r="QKK250" s="33" t="s">
        <v>279</v>
      </c>
      <c r="QKL250" s="33" t="s">
        <v>279</v>
      </c>
      <c r="QKM250" s="33" t="s">
        <v>279</v>
      </c>
      <c r="QKN250" s="33" t="s">
        <v>279</v>
      </c>
      <c r="QKO250" s="33" t="s">
        <v>279</v>
      </c>
      <c r="QKP250" s="33" t="s">
        <v>279</v>
      </c>
      <c r="QKQ250" s="33" t="s">
        <v>279</v>
      </c>
      <c r="QKR250" s="33" t="s">
        <v>279</v>
      </c>
      <c r="QKS250" s="33" t="s">
        <v>279</v>
      </c>
      <c r="QKT250" s="33" t="s">
        <v>279</v>
      </c>
      <c r="QKU250" s="33" t="s">
        <v>279</v>
      </c>
      <c r="QKV250" s="33" t="s">
        <v>279</v>
      </c>
      <c r="QKW250" s="33" t="s">
        <v>279</v>
      </c>
      <c r="QKX250" s="33" t="s">
        <v>279</v>
      </c>
      <c r="QKY250" s="33" t="s">
        <v>279</v>
      </c>
      <c r="QKZ250" s="33" t="s">
        <v>279</v>
      </c>
      <c r="QLA250" s="33" t="s">
        <v>279</v>
      </c>
      <c r="QLB250" s="33" t="s">
        <v>279</v>
      </c>
      <c r="QLC250" s="33" t="s">
        <v>279</v>
      </c>
      <c r="QLD250" s="33" t="s">
        <v>279</v>
      </c>
      <c r="QLE250" s="33" t="s">
        <v>279</v>
      </c>
      <c r="QLF250" s="33" t="s">
        <v>279</v>
      </c>
      <c r="QLG250" s="33" t="s">
        <v>279</v>
      </c>
      <c r="QLH250" s="33" t="s">
        <v>279</v>
      </c>
      <c r="QLI250" s="33" t="s">
        <v>279</v>
      </c>
      <c r="QLJ250" s="33" t="s">
        <v>279</v>
      </c>
      <c r="QLK250" s="33" t="s">
        <v>279</v>
      </c>
      <c r="QLL250" s="33" t="s">
        <v>279</v>
      </c>
      <c r="QLM250" s="33" t="s">
        <v>279</v>
      </c>
      <c r="QLN250" s="33" t="s">
        <v>279</v>
      </c>
      <c r="QLO250" s="33" t="s">
        <v>279</v>
      </c>
      <c r="QLP250" s="33" t="s">
        <v>279</v>
      </c>
      <c r="QLQ250" s="33" t="s">
        <v>279</v>
      </c>
      <c r="QLR250" s="33" t="s">
        <v>279</v>
      </c>
      <c r="QLS250" s="33" t="s">
        <v>279</v>
      </c>
      <c r="QLT250" s="33" t="s">
        <v>279</v>
      </c>
      <c r="QLU250" s="33" t="s">
        <v>279</v>
      </c>
      <c r="QLV250" s="33" t="s">
        <v>279</v>
      </c>
      <c r="QLW250" s="33" t="s">
        <v>279</v>
      </c>
      <c r="QLX250" s="33" t="s">
        <v>279</v>
      </c>
      <c r="QLY250" s="33" t="s">
        <v>279</v>
      </c>
      <c r="QLZ250" s="33" t="s">
        <v>279</v>
      </c>
      <c r="QMA250" s="33" t="s">
        <v>279</v>
      </c>
      <c r="QMB250" s="33" t="s">
        <v>279</v>
      </c>
      <c r="QMC250" s="33" t="s">
        <v>279</v>
      </c>
      <c r="QMD250" s="33" t="s">
        <v>279</v>
      </c>
      <c r="QME250" s="33" t="s">
        <v>279</v>
      </c>
      <c r="QMF250" s="33" t="s">
        <v>279</v>
      </c>
      <c r="QMG250" s="33" t="s">
        <v>279</v>
      </c>
      <c r="QMH250" s="33" t="s">
        <v>279</v>
      </c>
      <c r="QMI250" s="33" t="s">
        <v>279</v>
      </c>
      <c r="QMJ250" s="33" t="s">
        <v>279</v>
      </c>
      <c r="QMK250" s="33" t="s">
        <v>279</v>
      </c>
      <c r="QML250" s="33" t="s">
        <v>279</v>
      </c>
      <c r="QMM250" s="33" t="s">
        <v>279</v>
      </c>
      <c r="QMN250" s="33" t="s">
        <v>279</v>
      </c>
      <c r="QMO250" s="33" t="s">
        <v>279</v>
      </c>
      <c r="QMP250" s="33" t="s">
        <v>279</v>
      </c>
      <c r="QMQ250" s="33" t="s">
        <v>279</v>
      </c>
      <c r="QMR250" s="33" t="s">
        <v>279</v>
      </c>
      <c r="QMS250" s="33" t="s">
        <v>279</v>
      </c>
      <c r="QMT250" s="33" t="s">
        <v>279</v>
      </c>
      <c r="QMU250" s="33" t="s">
        <v>279</v>
      </c>
      <c r="QMV250" s="33" t="s">
        <v>279</v>
      </c>
      <c r="QMW250" s="33" t="s">
        <v>279</v>
      </c>
      <c r="QMX250" s="33" t="s">
        <v>279</v>
      </c>
      <c r="QMY250" s="33" t="s">
        <v>279</v>
      </c>
      <c r="QMZ250" s="33" t="s">
        <v>279</v>
      </c>
      <c r="QNA250" s="33" t="s">
        <v>279</v>
      </c>
      <c r="QNB250" s="33" t="s">
        <v>279</v>
      </c>
      <c r="QNC250" s="33" t="s">
        <v>279</v>
      </c>
      <c r="QND250" s="33" t="s">
        <v>279</v>
      </c>
      <c r="QNE250" s="33" t="s">
        <v>279</v>
      </c>
      <c r="QNF250" s="33" t="s">
        <v>279</v>
      </c>
      <c r="QNG250" s="33" t="s">
        <v>279</v>
      </c>
      <c r="QNH250" s="33" t="s">
        <v>279</v>
      </c>
      <c r="QNI250" s="33" t="s">
        <v>279</v>
      </c>
      <c r="QNJ250" s="33" t="s">
        <v>279</v>
      </c>
      <c r="QNK250" s="33" t="s">
        <v>279</v>
      </c>
      <c r="QNL250" s="33" t="s">
        <v>279</v>
      </c>
      <c r="QNM250" s="33" t="s">
        <v>279</v>
      </c>
      <c r="QNN250" s="33" t="s">
        <v>279</v>
      </c>
      <c r="QNO250" s="33" t="s">
        <v>279</v>
      </c>
      <c r="QNP250" s="33" t="s">
        <v>279</v>
      </c>
      <c r="QNQ250" s="33" t="s">
        <v>279</v>
      </c>
      <c r="QNR250" s="33" t="s">
        <v>279</v>
      </c>
      <c r="QNS250" s="33" t="s">
        <v>279</v>
      </c>
      <c r="QNT250" s="33" t="s">
        <v>279</v>
      </c>
      <c r="QNU250" s="33" t="s">
        <v>279</v>
      </c>
      <c r="QNV250" s="33" t="s">
        <v>279</v>
      </c>
      <c r="QNW250" s="33" t="s">
        <v>279</v>
      </c>
      <c r="QNX250" s="33" t="s">
        <v>279</v>
      </c>
      <c r="QNY250" s="33" t="s">
        <v>279</v>
      </c>
      <c r="QNZ250" s="33" t="s">
        <v>279</v>
      </c>
      <c r="QOA250" s="33" t="s">
        <v>279</v>
      </c>
      <c r="QOB250" s="33" t="s">
        <v>279</v>
      </c>
      <c r="QOC250" s="33" t="s">
        <v>279</v>
      </c>
      <c r="QOD250" s="33" t="s">
        <v>279</v>
      </c>
      <c r="QOE250" s="33" t="s">
        <v>279</v>
      </c>
      <c r="QOF250" s="33" t="s">
        <v>279</v>
      </c>
      <c r="QOG250" s="33" t="s">
        <v>279</v>
      </c>
      <c r="QOH250" s="33" t="s">
        <v>279</v>
      </c>
      <c r="QOI250" s="33" t="s">
        <v>279</v>
      </c>
      <c r="QOJ250" s="33" t="s">
        <v>279</v>
      </c>
      <c r="QOK250" s="33" t="s">
        <v>279</v>
      </c>
      <c r="QOL250" s="33" t="s">
        <v>279</v>
      </c>
      <c r="QOM250" s="33" t="s">
        <v>279</v>
      </c>
      <c r="QON250" s="33" t="s">
        <v>279</v>
      </c>
      <c r="QOO250" s="33" t="s">
        <v>279</v>
      </c>
      <c r="QOP250" s="33" t="s">
        <v>279</v>
      </c>
      <c r="QOQ250" s="33" t="s">
        <v>279</v>
      </c>
      <c r="QOR250" s="33" t="s">
        <v>279</v>
      </c>
      <c r="QOS250" s="33" t="s">
        <v>279</v>
      </c>
      <c r="QOT250" s="33" t="s">
        <v>279</v>
      </c>
      <c r="QOU250" s="33" t="s">
        <v>279</v>
      </c>
      <c r="QOV250" s="33" t="s">
        <v>279</v>
      </c>
      <c r="QOW250" s="33" t="s">
        <v>279</v>
      </c>
      <c r="QOX250" s="33" t="s">
        <v>279</v>
      </c>
      <c r="QOY250" s="33" t="s">
        <v>279</v>
      </c>
      <c r="QOZ250" s="33" t="s">
        <v>279</v>
      </c>
      <c r="QPA250" s="33" t="s">
        <v>279</v>
      </c>
      <c r="QPB250" s="33" t="s">
        <v>279</v>
      </c>
      <c r="QPC250" s="33" t="s">
        <v>279</v>
      </c>
      <c r="QPD250" s="33" t="s">
        <v>279</v>
      </c>
      <c r="QPE250" s="33" t="s">
        <v>279</v>
      </c>
      <c r="QPF250" s="33" t="s">
        <v>279</v>
      </c>
      <c r="QPG250" s="33" t="s">
        <v>279</v>
      </c>
      <c r="QPH250" s="33" t="s">
        <v>279</v>
      </c>
      <c r="QPI250" s="33" t="s">
        <v>279</v>
      </c>
      <c r="QPJ250" s="33" t="s">
        <v>279</v>
      </c>
      <c r="QPK250" s="33" t="s">
        <v>279</v>
      </c>
      <c r="QPL250" s="33" t="s">
        <v>279</v>
      </c>
      <c r="QPM250" s="33" t="s">
        <v>279</v>
      </c>
      <c r="QPN250" s="33" t="s">
        <v>279</v>
      </c>
      <c r="QPO250" s="33" t="s">
        <v>279</v>
      </c>
      <c r="QPP250" s="33" t="s">
        <v>279</v>
      </c>
      <c r="QPQ250" s="33" t="s">
        <v>279</v>
      </c>
      <c r="QPR250" s="33" t="s">
        <v>279</v>
      </c>
      <c r="QPS250" s="33" t="s">
        <v>279</v>
      </c>
      <c r="QPT250" s="33" t="s">
        <v>279</v>
      </c>
      <c r="QPU250" s="33" t="s">
        <v>279</v>
      </c>
      <c r="QPV250" s="33" t="s">
        <v>279</v>
      </c>
      <c r="QPW250" s="33" t="s">
        <v>279</v>
      </c>
      <c r="QPX250" s="33" t="s">
        <v>279</v>
      </c>
      <c r="QPY250" s="33" t="s">
        <v>279</v>
      </c>
      <c r="QPZ250" s="33" t="s">
        <v>279</v>
      </c>
      <c r="QQA250" s="33" t="s">
        <v>279</v>
      </c>
      <c r="QQB250" s="33" t="s">
        <v>279</v>
      </c>
      <c r="QQC250" s="33" t="s">
        <v>279</v>
      </c>
      <c r="QQD250" s="33" t="s">
        <v>279</v>
      </c>
      <c r="QQE250" s="33" t="s">
        <v>279</v>
      </c>
      <c r="QQF250" s="33" t="s">
        <v>279</v>
      </c>
      <c r="QQG250" s="33" t="s">
        <v>279</v>
      </c>
      <c r="QQH250" s="33" t="s">
        <v>279</v>
      </c>
      <c r="QQI250" s="33" t="s">
        <v>279</v>
      </c>
      <c r="QQJ250" s="33" t="s">
        <v>279</v>
      </c>
      <c r="QQK250" s="33" t="s">
        <v>279</v>
      </c>
      <c r="QQL250" s="33" t="s">
        <v>279</v>
      </c>
      <c r="QQM250" s="33" t="s">
        <v>279</v>
      </c>
      <c r="QQN250" s="33" t="s">
        <v>279</v>
      </c>
      <c r="QQO250" s="33" t="s">
        <v>279</v>
      </c>
      <c r="QQP250" s="33" t="s">
        <v>279</v>
      </c>
      <c r="QQQ250" s="33" t="s">
        <v>279</v>
      </c>
      <c r="QQR250" s="33" t="s">
        <v>279</v>
      </c>
      <c r="QQS250" s="33" t="s">
        <v>279</v>
      </c>
      <c r="QQT250" s="33" t="s">
        <v>279</v>
      </c>
      <c r="QQU250" s="33" t="s">
        <v>279</v>
      </c>
      <c r="QQV250" s="33" t="s">
        <v>279</v>
      </c>
      <c r="QQW250" s="33" t="s">
        <v>279</v>
      </c>
      <c r="QQX250" s="33" t="s">
        <v>279</v>
      </c>
      <c r="QQY250" s="33" t="s">
        <v>279</v>
      </c>
      <c r="QQZ250" s="33" t="s">
        <v>279</v>
      </c>
      <c r="QRA250" s="33" t="s">
        <v>279</v>
      </c>
      <c r="QRB250" s="33" t="s">
        <v>279</v>
      </c>
      <c r="QRC250" s="33" t="s">
        <v>279</v>
      </c>
      <c r="QRD250" s="33" t="s">
        <v>279</v>
      </c>
      <c r="QRE250" s="33" t="s">
        <v>279</v>
      </c>
      <c r="QRF250" s="33" t="s">
        <v>279</v>
      </c>
      <c r="QRG250" s="33" t="s">
        <v>279</v>
      </c>
      <c r="QRH250" s="33" t="s">
        <v>279</v>
      </c>
      <c r="QRI250" s="33" t="s">
        <v>279</v>
      </c>
      <c r="QRJ250" s="33" t="s">
        <v>279</v>
      </c>
      <c r="QRK250" s="33" t="s">
        <v>279</v>
      </c>
      <c r="QRL250" s="33" t="s">
        <v>279</v>
      </c>
      <c r="QRM250" s="33" t="s">
        <v>279</v>
      </c>
      <c r="QRN250" s="33" t="s">
        <v>279</v>
      </c>
      <c r="QRO250" s="33" t="s">
        <v>279</v>
      </c>
      <c r="QRP250" s="33" t="s">
        <v>279</v>
      </c>
      <c r="QRQ250" s="33" t="s">
        <v>279</v>
      </c>
      <c r="QRR250" s="33" t="s">
        <v>279</v>
      </c>
      <c r="QRS250" s="33" t="s">
        <v>279</v>
      </c>
      <c r="QRT250" s="33" t="s">
        <v>279</v>
      </c>
      <c r="QRU250" s="33" t="s">
        <v>279</v>
      </c>
      <c r="QRV250" s="33" t="s">
        <v>279</v>
      </c>
      <c r="QRW250" s="33" t="s">
        <v>279</v>
      </c>
      <c r="QRX250" s="33" t="s">
        <v>279</v>
      </c>
      <c r="QRY250" s="33" t="s">
        <v>279</v>
      </c>
      <c r="QRZ250" s="33" t="s">
        <v>279</v>
      </c>
      <c r="QSA250" s="33" t="s">
        <v>279</v>
      </c>
      <c r="QSB250" s="33" t="s">
        <v>279</v>
      </c>
      <c r="QSC250" s="33" t="s">
        <v>279</v>
      </c>
      <c r="QSD250" s="33" t="s">
        <v>279</v>
      </c>
      <c r="QSE250" s="33" t="s">
        <v>279</v>
      </c>
      <c r="QSF250" s="33" t="s">
        <v>279</v>
      </c>
      <c r="QSG250" s="33" t="s">
        <v>279</v>
      </c>
      <c r="QSH250" s="33" t="s">
        <v>279</v>
      </c>
      <c r="QSI250" s="33" t="s">
        <v>279</v>
      </c>
      <c r="QSJ250" s="33" t="s">
        <v>279</v>
      </c>
      <c r="QSK250" s="33" t="s">
        <v>279</v>
      </c>
      <c r="QSL250" s="33" t="s">
        <v>279</v>
      </c>
      <c r="QSM250" s="33" t="s">
        <v>279</v>
      </c>
      <c r="QSN250" s="33" t="s">
        <v>279</v>
      </c>
      <c r="QSO250" s="33" t="s">
        <v>279</v>
      </c>
      <c r="QSP250" s="33" t="s">
        <v>279</v>
      </c>
      <c r="QSQ250" s="33" t="s">
        <v>279</v>
      </c>
      <c r="QSR250" s="33" t="s">
        <v>279</v>
      </c>
      <c r="QSS250" s="33" t="s">
        <v>279</v>
      </c>
      <c r="QST250" s="33" t="s">
        <v>279</v>
      </c>
      <c r="QSU250" s="33" t="s">
        <v>279</v>
      </c>
      <c r="QSV250" s="33" t="s">
        <v>279</v>
      </c>
      <c r="QSW250" s="33" t="s">
        <v>279</v>
      </c>
      <c r="QSX250" s="33" t="s">
        <v>279</v>
      </c>
      <c r="QSY250" s="33" t="s">
        <v>279</v>
      </c>
      <c r="QSZ250" s="33" t="s">
        <v>279</v>
      </c>
      <c r="QTA250" s="33" t="s">
        <v>279</v>
      </c>
      <c r="QTB250" s="33" t="s">
        <v>279</v>
      </c>
      <c r="QTC250" s="33" t="s">
        <v>279</v>
      </c>
      <c r="QTD250" s="33" t="s">
        <v>279</v>
      </c>
      <c r="QTE250" s="33" t="s">
        <v>279</v>
      </c>
      <c r="QTF250" s="33" t="s">
        <v>279</v>
      </c>
      <c r="QTG250" s="33" t="s">
        <v>279</v>
      </c>
      <c r="QTH250" s="33" t="s">
        <v>279</v>
      </c>
      <c r="QTI250" s="33" t="s">
        <v>279</v>
      </c>
      <c r="QTJ250" s="33" t="s">
        <v>279</v>
      </c>
      <c r="QTK250" s="33" t="s">
        <v>279</v>
      </c>
      <c r="QTL250" s="33" t="s">
        <v>279</v>
      </c>
      <c r="QTM250" s="33" t="s">
        <v>279</v>
      </c>
      <c r="QTN250" s="33" t="s">
        <v>279</v>
      </c>
      <c r="QTO250" s="33" t="s">
        <v>279</v>
      </c>
      <c r="QTP250" s="33" t="s">
        <v>279</v>
      </c>
      <c r="QTQ250" s="33" t="s">
        <v>279</v>
      </c>
      <c r="QTR250" s="33" t="s">
        <v>279</v>
      </c>
      <c r="QTS250" s="33" t="s">
        <v>279</v>
      </c>
      <c r="QTT250" s="33" t="s">
        <v>279</v>
      </c>
      <c r="QTU250" s="33" t="s">
        <v>279</v>
      </c>
      <c r="QTV250" s="33" t="s">
        <v>279</v>
      </c>
      <c r="QTW250" s="33" t="s">
        <v>279</v>
      </c>
      <c r="QTX250" s="33" t="s">
        <v>279</v>
      </c>
      <c r="QTY250" s="33" t="s">
        <v>279</v>
      </c>
      <c r="QTZ250" s="33" t="s">
        <v>279</v>
      </c>
      <c r="QUA250" s="33" t="s">
        <v>279</v>
      </c>
      <c r="QUB250" s="33" t="s">
        <v>279</v>
      </c>
      <c r="QUC250" s="33" t="s">
        <v>279</v>
      </c>
      <c r="QUD250" s="33" t="s">
        <v>279</v>
      </c>
      <c r="QUE250" s="33" t="s">
        <v>279</v>
      </c>
      <c r="QUF250" s="33" t="s">
        <v>279</v>
      </c>
      <c r="QUG250" s="33" t="s">
        <v>279</v>
      </c>
      <c r="QUH250" s="33" t="s">
        <v>279</v>
      </c>
      <c r="QUI250" s="33" t="s">
        <v>279</v>
      </c>
      <c r="QUJ250" s="33" t="s">
        <v>279</v>
      </c>
      <c r="QUK250" s="33" t="s">
        <v>279</v>
      </c>
      <c r="QUL250" s="33" t="s">
        <v>279</v>
      </c>
      <c r="QUM250" s="33" t="s">
        <v>279</v>
      </c>
      <c r="QUN250" s="33" t="s">
        <v>279</v>
      </c>
      <c r="QUO250" s="33" t="s">
        <v>279</v>
      </c>
      <c r="QUP250" s="33" t="s">
        <v>279</v>
      </c>
      <c r="QUQ250" s="33" t="s">
        <v>279</v>
      </c>
      <c r="QUR250" s="33" t="s">
        <v>279</v>
      </c>
      <c r="QUS250" s="33" t="s">
        <v>279</v>
      </c>
      <c r="QUT250" s="33" t="s">
        <v>279</v>
      </c>
      <c r="QUU250" s="33" t="s">
        <v>279</v>
      </c>
      <c r="QUV250" s="33" t="s">
        <v>279</v>
      </c>
      <c r="QUW250" s="33" t="s">
        <v>279</v>
      </c>
      <c r="QUX250" s="33" t="s">
        <v>279</v>
      </c>
      <c r="QUY250" s="33" t="s">
        <v>279</v>
      </c>
      <c r="QUZ250" s="33" t="s">
        <v>279</v>
      </c>
      <c r="QVA250" s="33" t="s">
        <v>279</v>
      </c>
      <c r="QVB250" s="33" t="s">
        <v>279</v>
      </c>
      <c r="QVC250" s="33" t="s">
        <v>279</v>
      </c>
      <c r="QVD250" s="33" t="s">
        <v>279</v>
      </c>
      <c r="QVE250" s="33" t="s">
        <v>279</v>
      </c>
      <c r="QVF250" s="33" t="s">
        <v>279</v>
      </c>
      <c r="QVG250" s="33" t="s">
        <v>279</v>
      </c>
      <c r="QVH250" s="33" t="s">
        <v>279</v>
      </c>
      <c r="QVI250" s="33" t="s">
        <v>279</v>
      </c>
      <c r="QVJ250" s="33" t="s">
        <v>279</v>
      </c>
      <c r="QVK250" s="33" t="s">
        <v>279</v>
      </c>
      <c r="QVL250" s="33" t="s">
        <v>279</v>
      </c>
      <c r="QVM250" s="33" t="s">
        <v>279</v>
      </c>
      <c r="QVN250" s="33" t="s">
        <v>279</v>
      </c>
      <c r="QVO250" s="33" t="s">
        <v>279</v>
      </c>
      <c r="QVP250" s="33" t="s">
        <v>279</v>
      </c>
      <c r="QVQ250" s="33" t="s">
        <v>279</v>
      </c>
      <c r="QVR250" s="33" t="s">
        <v>279</v>
      </c>
      <c r="QVS250" s="33" t="s">
        <v>279</v>
      </c>
      <c r="QVT250" s="33" t="s">
        <v>279</v>
      </c>
      <c r="QVU250" s="33" t="s">
        <v>279</v>
      </c>
      <c r="QVV250" s="33" t="s">
        <v>279</v>
      </c>
      <c r="QVW250" s="33" t="s">
        <v>279</v>
      </c>
      <c r="QVX250" s="33" t="s">
        <v>279</v>
      </c>
      <c r="QVY250" s="33" t="s">
        <v>279</v>
      </c>
      <c r="QVZ250" s="33" t="s">
        <v>279</v>
      </c>
      <c r="QWA250" s="33" t="s">
        <v>279</v>
      </c>
      <c r="QWB250" s="33" t="s">
        <v>279</v>
      </c>
      <c r="QWC250" s="33" t="s">
        <v>279</v>
      </c>
      <c r="QWD250" s="33" t="s">
        <v>279</v>
      </c>
      <c r="QWE250" s="33" t="s">
        <v>279</v>
      </c>
      <c r="QWF250" s="33" t="s">
        <v>279</v>
      </c>
      <c r="QWG250" s="33" t="s">
        <v>279</v>
      </c>
      <c r="QWH250" s="33" t="s">
        <v>279</v>
      </c>
      <c r="QWI250" s="33" t="s">
        <v>279</v>
      </c>
      <c r="QWJ250" s="33" t="s">
        <v>279</v>
      </c>
      <c r="QWK250" s="33" t="s">
        <v>279</v>
      </c>
      <c r="QWL250" s="33" t="s">
        <v>279</v>
      </c>
      <c r="QWM250" s="33" t="s">
        <v>279</v>
      </c>
      <c r="QWN250" s="33" t="s">
        <v>279</v>
      </c>
      <c r="QWO250" s="33" t="s">
        <v>279</v>
      </c>
      <c r="QWP250" s="33" t="s">
        <v>279</v>
      </c>
      <c r="QWQ250" s="33" t="s">
        <v>279</v>
      </c>
      <c r="QWR250" s="33" t="s">
        <v>279</v>
      </c>
      <c r="QWS250" s="33" t="s">
        <v>279</v>
      </c>
      <c r="QWT250" s="33" t="s">
        <v>279</v>
      </c>
      <c r="QWU250" s="33" t="s">
        <v>279</v>
      </c>
      <c r="QWV250" s="33" t="s">
        <v>279</v>
      </c>
      <c r="QWW250" s="33" t="s">
        <v>279</v>
      </c>
      <c r="QWX250" s="33" t="s">
        <v>279</v>
      </c>
      <c r="QWY250" s="33" t="s">
        <v>279</v>
      </c>
      <c r="QWZ250" s="33" t="s">
        <v>279</v>
      </c>
      <c r="QXA250" s="33" t="s">
        <v>279</v>
      </c>
      <c r="QXB250" s="33" t="s">
        <v>279</v>
      </c>
      <c r="QXC250" s="33" t="s">
        <v>279</v>
      </c>
      <c r="QXD250" s="33" t="s">
        <v>279</v>
      </c>
      <c r="QXE250" s="33" t="s">
        <v>279</v>
      </c>
      <c r="QXF250" s="33" t="s">
        <v>279</v>
      </c>
      <c r="QXG250" s="33" t="s">
        <v>279</v>
      </c>
      <c r="QXH250" s="33" t="s">
        <v>279</v>
      </c>
      <c r="QXI250" s="33" t="s">
        <v>279</v>
      </c>
      <c r="QXJ250" s="33" t="s">
        <v>279</v>
      </c>
      <c r="QXK250" s="33" t="s">
        <v>279</v>
      </c>
      <c r="QXL250" s="33" t="s">
        <v>279</v>
      </c>
      <c r="QXM250" s="33" t="s">
        <v>279</v>
      </c>
      <c r="QXN250" s="33" t="s">
        <v>279</v>
      </c>
      <c r="QXO250" s="33" t="s">
        <v>279</v>
      </c>
      <c r="QXP250" s="33" t="s">
        <v>279</v>
      </c>
      <c r="QXQ250" s="33" t="s">
        <v>279</v>
      </c>
      <c r="QXR250" s="33" t="s">
        <v>279</v>
      </c>
      <c r="QXS250" s="33" t="s">
        <v>279</v>
      </c>
      <c r="QXT250" s="33" t="s">
        <v>279</v>
      </c>
      <c r="QXU250" s="33" t="s">
        <v>279</v>
      </c>
      <c r="QXV250" s="33" t="s">
        <v>279</v>
      </c>
      <c r="QXW250" s="33" t="s">
        <v>279</v>
      </c>
      <c r="QXX250" s="33" t="s">
        <v>279</v>
      </c>
      <c r="QXY250" s="33" t="s">
        <v>279</v>
      </c>
      <c r="QXZ250" s="33" t="s">
        <v>279</v>
      </c>
      <c r="QYA250" s="33" t="s">
        <v>279</v>
      </c>
      <c r="QYB250" s="33" t="s">
        <v>279</v>
      </c>
      <c r="QYC250" s="33" t="s">
        <v>279</v>
      </c>
      <c r="QYD250" s="33" t="s">
        <v>279</v>
      </c>
      <c r="QYE250" s="33" t="s">
        <v>279</v>
      </c>
      <c r="QYF250" s="33" t="s">
        <v>279</v>
      </c>
      <c r="QYG250" s="33" t="s">
        <v>279</v>
      </c>
      <c r="QYH250" s="33" t="s">
        <v>279</v>
      </c>
      <c r="QYI250" s="33" t="s">
        <v>279</v>
      </c>
      <c r="QYJ250" s="33" t="s">
        <v>279</v>
      </c>
      <c r="QYK250" s="33" t="s">
        <v>279</v>
      </c>
      <c r="QYL250" s="33" t="s">
        <v>279</v>
      </c>
      <c r="QYM250" s="33" t="s">
        <v>279</v>
      </c>
      <c r="QYN250" s="33" t="s">
        <v>279</v>
      </c>
      <c r="QYO250" s="33" t="s">
        <v>279</v>
      </c>
      <c r="QYP250" s="33" t="s">
        <v>279</v>
      </c>
      <c r="QYQ250" s="33" t="s">
        <v>279</v>
      </c>
      <c r="QYR250" s="33" t="s">
        <v>279</v>
      </c>
      <c r="QYS250" s="33" t="s">
        <v>279</v>
      </c>
      <c r="QYT250" s="33" t="s">
        <v>279</v>
      </c>
      <c r="QYU250" s="33" t="s">
        <v>279</v>
      </c>
      <c r="QYV250" s="33" t="s">
        <v>279</v>
      </c>
      <c r="QYW250" s="33" t="s">
        <v>279</v>
      </c>
      <c r="QYX250" s="33" t="s">
        <v>279</v>
      </c>
      <c r="QYY250" s="33" t="s">
        <v>279</v>
      </c>
      <c r="QYZ250" s="33" t="s">
        <v>279</v>
      </c>
      <c r="QZA250" s="33" t="s">
        <v>279</v>
      </c>
      <c r="QZB250" s="33" t="s">
        <v>279</v>
      </c>
      <c r="QZC250" s="33" t="s">
        <v>279</v>
      </c>
      <c r="QZD250" s="33" t="s">
        <v>279</v>
      </c>
      <c r="QZE250" s="33" t="s">
        <v>279</v>
      </c>
      <c r="QZF250" s="33" t="s">
        <v>279</v>
      </c>
      <c r="QZG250" s="33" t="s">
        <v>279</v>
      </c>
      <c r="QZH250" s="33" t="s">
        <v>279</v>
      </c>
      <c r="QZI250" s="33" t="s">
        <v>279</v>
      </c>
      <c r="QZJ250" s="33" t="s">
        <v>279</v>
      </c>
      <c r="QZK250" s="33" t="s">
        <v>279</v>
      </c>
      <c r="QZL250" s="33" t="s">
        <v>279</v>
      </c>
      <c r="QZM250" s="33" t="s">
        <v>279</v>
      </c>
      <c r="QZN250" s="33" t="s">
        <v>279</v>
      </c>
      <c r="QZO250" s="33" t="s">
        <v>279</v>
      </c>
      <c r="QZP250" s="33" t="s">
        <v>279</v>
      </c>
      <c r="QZQ250" s="33" t="s">
        <v>279</v>
      </c>
      <c r="QZR250" s="33" t="s">
        <v>279</v>
      </c>
      <c r="QZS250" s="33" t="s">
        <v>279</v>
      </c>
      <c r="QZT250" s="33" t="s">
        <v>279</v>
      </c>
      <c r="QZU250" s="33" t="s">
        <v>279</v>
      </c>
      <c r="QZV250" s="33" t="s">
        <v>279</v>
      </c>
      <c r="QZW250" s="33" t="s">
        <v>279</v>
      </c>
      <c r="QZX250" s="33" t="s">
        <v>279</v>
      </c>
      <c r="QZY250" s="33" t="s">
        <v>279</v>
      </c>
      <c r="QZZ250" s="33" t="s">
        <v>279</v>
      </c>
      <c r="RAA250" s="33" t="s">
        <v>279</v>
      </c>
      <c r="RAB250" s="33" t="s">
        <v>279</v>
      </c>
      <c r="RAC250" s="33" t="s">
        <v>279</v>
      </c>
      <c r="RAD250" s="33" t="s">
        <v>279</v>
      </c>
      <c r="RAE250" s="33" t="s">
        <v>279</v>
      </c>
      <c r="RAF250" s="33" t="s">
        <v>279</v>
      </c>
      <c r="RAG250" s="33" t="s">
        <v>279</v>
      </c>
      <c r="RAH250" s="33" t="s">
        <v>279</v>
      </c>
      <c r="RAI250" s="33" t="s">
        <v>279</v>
      </c>
      <c r="RAJ250" s="33" t="s">
        <v>279</v>
      </c>
      <c r="RAK250" s="33" t="s">
        <v>279</v>
      </c>
      <c r="RAL250" s="33" t="s">
        <v>279</v>
      </c>
      <c r="RAM250" s="33" t="s">
        <v>279</v>
      </c>
      <c r="RAN250" s="33" t="s">
        <v>279</v>
      </c>
      <c r="RAO250" s="33" t="s">
        <v>279</v>
      </c>
      <c r="RAP250" s="33" t="s">
        <v>279</v>
      </c>
      <c r="RAQ250" s="33" t="s">
        <v>279</v>
      </c>
      <c r="RAR250" s="33" t="s">
        <v>279</v>
      </c>
      <c r="RAS250" s="33" t="s">
        <v>279</v>
      </c>
      <c r="RAT250" s="33" t="s">
        <v>279</v>
      </c>
      <c r="RAU250" s="33" t="s">
        <v>279</v>
      </c>
      <c r="RAV250" s="33" t="s">
        <v>279</v>
      </c>
      <c r="RAW250" s="33" t="s">
        <v>279</v>
      </c>
      <c r="RAX250" s="33" t="s">
        <v>279</v>
      </c>
      <c r="RAY250" s="33" t="s">
        <v>279</v>
      </c>
      <c r="RAZ250" s="33" t="s">
        <v>279</v>
      </c>
      <c r="RBA250" s="33" t="s">
        <v>279</v>
      </c>
      <c r="RBB250" s="33" t="s">
        <v>279</v>
      </c>
      <c r="RBC250" s="33" t="s">
        <v>279</v>
      </c>
      <c r="RBD250" s="33" t="s">
        <v>279</v>
      </c>
      <c r="RBE250" s="33" t="s">
        <v>279</v>
      </c>
      <c r="RBF250" s="33" t="s">
        <v>279</v>
      </c>
      <c r="RBG250" s="33" t="s">
        <v>279</v>
      </c>
      <c r="RBH250" s="33" t="s">
        <v>279</v>
      </c>
      <c r="RBI250" s="33" t="s">
        <v>279</v>
      </c>
      <c r="RBJ250" s="33" t="s">
        <v>279</v>
      </c>
      <c r="RBK250" s="33" t="s">
        <v>279</v>
      </c>
      <c r="RBL250" s="33" t="s">
        <v>279</v>
      </c>
      <c r="RBM250" s="33" t="s">
        <v>279</v>
      </c>
      <c r="RBN250" s="33" t="s">
        <v>279</v>
      </c>
      <c r="RBO250" s="33" t="s">
        <v>279</v>
      </c>
      <c r="RBP250" s="33" t="s">
        <v>279</v>
      </c>
      <c r="RBQ250" s="33" t="s">
        <v>279</v>
      </c>
      <c r="RBR250" s="33" t="s">
        <v>279</v>
      </c>
      <c r="RBS250" s="33" t="s">
        <v>279</v>
      </c>
      <c r="RBT250" s="33" t="s">
        <v>279</v>
      </c>
      <c r="RBU250" s="33" t="s">
        <v>279</v>
      </c>
      <c r="RBV250" s="33" t="s">
        <v>279</v>
      </c>
      <c r="RBW250" s="33" t="s">
        <v>279</v>
      </c>
      <c r="RBX250" s="33" t="s">
        <v>279</v>
      </c>
      <c r="RBY250" s="33" t="s">
        <v>279</v>
      </c>
      <c r="RBZ250" s="33" t="s">
        <v>279</v>
      </c>
      <c r="RCA250" s="33" t="s">
        <v>279</v>
      </c>
      <c r="RCB250" s="33" t="s">
        <v>279</v>
      </c>
      <c r="RCC250" s="33" t="s">
        <v>279</v>
      </c>
      <c r="RCD250" s="33" t="s">
        <v>279</v>
      </c>
      <c r="RCE250" s="33" t="s">
        <v>279</v>
      </c>
      <c r="RCF250" s="33" t="s">
        <v>279</v>
      </c>
      <c r="RCG250" s="33" t="s">
        <v>279</v>
      </c>
      <c r="RCH250" s="33" t="s">
        <v>279</v>
      </c>
      <c r="RCI250" s="33" t="s">
        <v>279</v>
      </c>
      <c r="RCJ250" s="33" t="s">
        <v>279</v>
      </c>
      <c r="RCK250" s="33" t="s">
        <v>279</v>
      </c>
      <c r="RCL250" s="33" t="s">
        <v>279</v>
      </c>
      <c r="RCM250" s="33" t="s">
        <v>279</v>
      </c>
      <c r="RCN250" s="33" t="s">
        <v>279</v>
      </c>
      <c r="RCO250" s="33" t="s">
        <v>279</v>
      </c>
      <c r="RCP250" s="33" t="s">
        <v>279</v>
      </c>
      <c r="RCQ250" s="33" t="s">
        <v>279</v>
      </c>
      <c r="RCR250" s="33" t="s">
        <v>279</v>
      </c>
      <c r="RCS250" s="33" t="s">
        <v>279</v>
      </c>
      <c r="RCT250" s="33" t="s">
        <v>279</v>
      </c>
      <c r="RCU250" s="33" t="s">
        <v>279</v>
      </c>
      <c r="RCV250" s="33" t="s">
        <v>279</v>
      </c>
      <c r="RCW250" s="33" t="s">
        <v>279</v>
      </c>
      <c r="RCX250" s="33" t="s">
        <v>279</v>
      </c>
      <c r="RCY250" s="33" t="s">
        <v>279</v>
      </c>
      <c r="RCZ250" s="33" t="s">
        <v>279</v>
      </c>
      <c r="RDA250" s="33" t="s">
        <v>279</v>
      </c>
      <c r="RDB250" s="33" t="s">
        <v>279</v>
      </c>
      <c r="RDC250" s="33" t="s">
        <v>279</v>
      </c>
      <c r="RDD250" s="33" t="s">
        <v>279</v>
      </c>
      <c r="RDE250" s="33" t="s">
        <v>279</v>
      </c>
      <c r="RDF250" s="33" t="s">
        <v>279</v>
      </c>
      <c r="RDG250" s="33" t="s">
        <v>279</v>
      </c>
      <c r="RDH250" s="33" t="s">
        <v>279</v>
      </c>
      <c r="RDI250" s="33" t="s">
        <v>279</v>
      </c>
      <c r="RDJ250" s="33" t="s">
        <v>279</v>
      </c>
      <c r="RDK250" s="33" t="s">
        <v>279</v>
      </c>
      <c r="RDL250" s="33" t="s">
        <v>279</v>
      </c>
      <c r="RDM250" s="33" t="s">
        <v>279</v>
      </c>
      <c r="RDN250" s="33" t="s">
        <v>279</v>
      </c>
      <c r="RDO250" s="33" t="s">
        <v>279</v>
      </c>
      <c r="RDP250" s="33" t="s">
        <v>279</v>
      </c>
      <c r="RDQ250" s="33" t="s">
        <v>279</v>
      </c>
      <c r="RDR250" s="33" t="s">
        <v>279</v>
      </c>
      <c r="RDS250" s="33" t="s">
        <v>279</v>
      </c>
      <c r="RDT250" s="33" t="s">
        <v>279</v>
      </c>
      <c r="RDU250" s="33" t="s">
        <v>279</v>
      </c>
      <c r="RDV250" s="33" t="s">
        <v>279</v>
      </c>
      <c r="RDW250" s="33" t="s">
        <v>279</v>
      </c>
      <c r="RDX250" s="33" t="s">
        <v>279</v>
      </c>
      <c r="RDY250" s="33" t="s">
        <v>279</v>
      </c>
      <c r="RDZ250" s="33" t="s">
        <v>279</v>
      </c>
      <c r="REA250" s="33" t="s">
        <v>279</v>
      </c>
      <c r="REB250" s="33" t="s">
        <v>279</v>
      </c>
      <c r="REC250" s="33" t="s">
        <v>279</v>
      </c>
      <c r="RED250" s="33" t="s">
        <v>279</v>
      </c>
      <c r="REE250" s="33" t="s">
        <v>279</v>
      </c>
      <c r="REF250" s="33" t="s">
        <v>279</v>
      </c>
      <c r="REG250" s="33" t="s">
        <v>279</v>
      </c>
      <c r="REH250" s="33" t="s">
        <v>279</v>
      </c>
      <c r="REI250" s="33" t="s">
        <v>279</v>
      </c>
      <c r="REJ250" s="33" t="s">
        <v>279</v>
      </c>
      <c r="REK250" s="33" t="s">
        <v>279</v>
      </c>
      <c r="REL250" s="33" t="s">
        <v>279</v>
      </c>
      <c r="REM250" s="33" t="s">
        <v>279</v>
      </c>
      <c r="REN250" s="33" t="s">
        <v>279</v>
      </c>
      <c r="REO250" s="33" t="s">
        <v>279</v>
      </c>
      <c r="REP250" s="33" t="s">
        <v>279</v>
      </c>
      <c r="REQ250" s="33" t="s">
        <v>279</v>
      </c>
      <c r="RER250" s="33" t="s">
        <v>279</v>
      </c>
      <c r="RES250" s="33" t="s">
        <v>279</v>
      </c>
      <c r="RET250" s="33" t="s">
        <v>279</v>
      </c>
      <c r="REU250" s="33" t="s">
        <v>279</v>
      </c>
      <c r="REV250" s="33" t="s">
        <v>279</v>
      </c>
      <c r="REW250" s="33" t="s">
        <v>279</v>
      </c>
      <c r="REX250" s="33" t="s">
        <v>279</v>
      </c>
      <c r="REY250" s="33" t="s">
        <v>279</v>
      </c>
      <c r="REZ250" s="33" t="s">
        <v>279</v>
      </c>
      <c r="RFA250" s="33" t="s">
        <v>279</v>
      </c>
      <c r="RFB250" s="33" t="s">
        <v>279</v>
      </c>
      <c r="RFC250" s="33" t="s">
        <v>279</v>
      </c>
      <c r="RFD250" s="33" t="s">
        <v>279</v>
      </c>
      <c r="RFE250" s="33" t="s">
        <v>279</v>
      </c>
      <c r="RFF250" s="33" t="s">
        <v>279</v>
      </c>
      <c r="RFG250" s="33" t="s">
        <v>279</v>
      </c>
      <c r="RFH250" s="33" t="s">
        <v>279</v>
      </c>
      <c r="RFI250" s="33" t="s">
        <v>279</v>
      </c>
      <c r="RFJ250" s="33" t="s">
        <v>279</v>
      </c>
      <c r="RFK250" s="33" t="s">
        <v>279</v>
      </c>
      <c r="RFL250" s="33" t="s">
        <v>279</v>
      </c>
      <c r="RFM250" s="33" t="s">
        <v>279</v>
      </c>
      <c r="RFN250" s="33" t="s">
        <v>279</v>
      </c>
      <c r="RFO250" s="33" t="s">
        <v>279</v>
      </c>
      <c r="RFP250" s="33" t="s">
        <v>279</v>
      </c>
      <c r="RFQ250" s="33" t="s">
        <v>279</v>
      </c>
      <c r="RFR250" s="33" t="s">
        <v>279</v>
      </c>
      <c r="RFS250" s="33" t="s">
        <v>279</v>
      </c>
      <c r="RFT250" s="33" t="s">
        <v>279</v>
      </c>
      <c r="RFU250" s="33" t="s">
        <v>279</v>
      </c>
      <c r="RFV250" s="33" t="s">
        <v>279</v>
      </c>
      <c r="RFW250" s="33" t="s">
        <v>279</v>
      </c>
      <c r="RFX250" s="33" t="s">
        <v>279</v>
      </c>
      <c r="RFY250" s="33" t="s">
        <v>279</v>
      </c>
      <c r="RFZ250" s="33" t="s">
        <v>279</v>
      </c>
      <c r="RGA250" s="33" t="s">
        <v>279</v>
      </c>
      <c r="RGB250" s="33" t="s">
        <v>279</v>
      </c>
      <c r="RGC250" s="33" t="s">
        <v>279</v>
      </c>
      <c r="RGD250" s="33" t="s">
        <v>279</v>
      </c>
      <c r="RGE250" s="33" t="s">
        <v>279</v>
      </c>
      <c r="RGF250" s="33" t="s">
        <v>279</v>
      </c>
      <c r="RGG250" s="33" t="s">
        <v>279</v>
      </c>
      <c r="RGH250" s="33" t="s">
        <v>279</v>
      </c>
      <c r="RGI250" s="33" t="s">
        <v>279</v>
      </c>
      <c r="RGJ250" s="33" t="s">
        <v>279</v>
      </c>
      <c r="RGK250" s="33" t="s">
        <v>279</v>
      </c>
      <c r="RGL250" s="33" t="s">
        <v>279</v>
      </c>
      <c r="RGM250" s="33" t="s">
        <v>279</v>
      </c>
      <c r="RGN250" s="33" t="s">
        <v>279</v>
      </c>
      <c r="RGO250" s="33" t="s">
        <v>279</v>
      </c>
      <c r="RGP250" s="33" t="s">
        <v>279</v>
      </c>
      <c r="RGQ250" s="33" t="s">
        <v>279</v>
      </c>
      <c r="RGR250" s="33" t="s">
        <v>279</v>
      </c>
      <c r="RGS250" s="33" t="s">
        <v>279</v>
      </c>
      <c r="RGT250" s="33" t="s">
        <v>279</v>
      </c>
      <c r="RGU250" s="33" t="s">
        <v>279</v>
      </c>
      <c r="RGV250" s="33" t="s">
        <v>279</v>
      </c>
      <c r="RGW250" s="33" t="s">
        <v>279</v>
      </c>
      <c r="RGX250" s="33" t="s">
        <v>279</v>
      </c>
      <c r="RGY250" s="33" t="s">
        <v>279</v>
      </c>
      <c r="RGZ250" s="33" t="s">
        <v>279</v>
      </c>
      <c r="RHA250" s="33" t="s">
        <v>279</v>
      </c>
      <c r="RHB250" s="33" t="s">
        <v>279</v>
      </c>
      <c r="RHC250" s="33" t="s">
        <v>279</v>
      </c>
      <c r="RHD250" s="33" t="s">
        <v>279</v>
      </c>
      <c r="RHE250" s="33" t="s">
        <v>279</v>
      </c>
      <c r="RHF250" s="33" t="s">
        <v>279</v>
      </c>
      <c r="RHG250" s="33" t="s">
        <v>279</v>
      </c>
      <c r="RHH250" s="33" t="s">
        <v>279</v>
      </c>
      <c r="RHI250" s="33" t="s">
        <v>279</v>
      </c>
      <c r="RHJ250" s="33" t="s">
        <v>279</v>
      </c>
      <c r="RHK250" s="33" t="s">
        <v>279</v>
      </c>
      <c r="RHL250" s="33" t="s">
        <v>279</v>
      </c>
      <c r="RHM250" s="33" t="s">
        <v>279</v>
      </c>
      <c r="RHN250" s="33" t="s">
        <v>279</v>
      </c>
      <c r="RHO250" s="33" t="s">
        <v>279</v>
      </c>
      <c r="RHP250" s="33" t="s">
        <v>279</v>
      </c>
      <c r="RHQ250" s="33" t="s">
        <v>279</v>
      </c>
      <c r="RHR250" s="33" t="s">
        <v>279</v>
      </c>
      <c r="RHS250" s="33" t="s">
        <v>279</v>
      </c>
      <c r="RHT250" s="33" t="s">
        <v>279</v>
      </c>
      <c r="RHU250" s="33" t="s">
        <v>279</v>
      </c>
      <c r="RHV250" s="33" t="s">
        <v>279</v>
      </c>
      <c r="RHW250" s="33" t="s">
        <v>279</v>
      </c>
      <c r="RHX250" s="33" t="s">
        <v>279</v>
      </c>
      <c r="RHY250" s="33" t="s">
        <v>279</v>
      </c>
      <c r="RHZ250" s="33" t="s">
        <v>279</v>
      </c>
      <c r="RIA250" s="33" t="s">
        <v>279</v>
      </c>
      <c r="RIB250" s="33" t="s">
        <v>279</v>
      </c>
      <c r="RIC250" s="33" t="s">
        <v>279</v>
      </c>
      <c r="RID250" s="33" t="s">
        <v>279</v>
      </c>
      <c r="RIE250" s="33" t="s">
        <v>279</v>
      </c>
      <c r="RIF250" s="33" t="s">
        <v>279</v>
      </c>
      <c r="RIG250" s="33" t="s">
        <v>279</v>
      </c>
      <c r="RIH250" s="33" t="s">
        <v>279</v>
      </c>
      <c r="RII250" s="33" t="s">
        <v>279</v>
      </c>
      <c r="RIJ250" s="33" t="s">
        <v>279</v>
      </c>
      <c r="RIK250" s="33" t="s">
        <v>279</v>
      </c>
      <c r="RIL250" s="33" t="s">
        <v>279</v>
      </c>
      <c r="RIM250" s="33" t="s">
        <v>279</v>
      </c>
      <c r="RIN250" s="33" t="s">
        <v>279</v>
      </c>
      <c r="RIO250" s="33" t="s">
        <v>279</v>
      </c>
      <c r="RIP250" s="33" t="s">
        <v>279</v>
      </c>
      <c r="RIQ250" s="33" t="s">
        <v>279</v>
      </c>
      <c r="RIR250" s="33" t="s">
        <v>279</v>
      </c>
      <c r="RIS250" s="33" t="s">
        <v>279</v>
      </c>
      <c r="RIT250" s="33" t="s">
        <v>279</v>
      </c>
      <c r="RIU250" s="33" t="s">
        <v>279</v>
      </c>
      <c r="RIV250" s="33" t="s">
        <v>279</v>
      </c>
      <c r="RIW250" s="33" t="s">
        <v>279</v>
      </c>
      <c r="RIX250" s="33" t="s">
        <v>279</v>
      </c>
      <c r="RIY250" s="33" t="s">
        <v>279</v>
      </c>
      <c r="RIZ250" s="33" t="s">
        <v>279</v>
      </c>
      <c r="RJA250" s="33" t="s">
        <v>279</v>
      </c>
      <c r="RJB250" s="33" t="s">
        <v>279</v>
      </c>
      <c r="RJC250" s="33" t="s">
        <v>279</v>
      </c>
      <c r="RJD250" s="33" t="s">
        <v>279</v>
      </c>
      <c r="RJE250" s="33" t="s">
        <v>279</v>
      </c>
      <c r="RJF250" s="33" t="s">
        <v>279</v>
      </c>
      <c r="RJG250" s="33" t="s">
        <v>279</v>
      </c>
      <c r="RJH250" s="33" t="s">
        <v>279</v>
      </c>
      <c r="RJI250" s="33" t="s">
        <v>279</v>
      </c>
      <c r="RJJ250" s="33" t="s">
        <v>279</v>
      </c>
      <c r="RJK250" s="33" t="s">
        <v>279</v>
      </c>
      <c r="RJL250" s="33" t="s">
        <v>279</v>
      </c>
      <c r="RJM250" s="33" t="s">
        <v>279</v>
      </c>
      <c r="RJN250" s="33" t="s">
        <v>279</v>
      </c>
      <c r="RJO250" s="33" t="s">
        <v>279</v>
      </c>
      <c r="RJP250" s="33" t="s">
        <v>279</v>
      </c>
      <c r="RJQ250" s="33" t="s">
        <v>279</v>
      </c>
      <c r="RJR250" s="33" t="s">
        <v>279</v>
      </c>
      <c r="RJS250" s="33" t="s">
        <v>279</v>
      </c>
      <c r="RJT250" s="33" t="s">
        <v>279</v>
      </c>
      <c r="RJU250" s="33" t="s">
        <v>279</v>
      </c>
      <c r="RJV250" s="33" t="s">
        <v>279</v>
      </c>
      <c r="RJW250" s="33" t="s">
        <v>279</v>
      </c>
      <c r="RJX250" s="33" t="s">
        <v>279</v>
      </c>
      <c r="RJY250" s="33" t="s">
        <v>279</v>
      </c>
      <c r="RJZ250" s="33" t="s">
        <v>279</v>
      </c>
      <c r="RKA250" s="33" t="s">
        <v>279</v>
      </c>
      <c r="RKB250" s="33" t="s">
        <v>279</v>
      </c>
      <c r="RKC250" s="33" t="s">
        <v>279</v>
      </c>
      <c r="RKD250" s="33" t="s">
        <v>279</v>
      </c>
      <c r="RKE250" s="33" t="s">
        <v>279</v>
      </c>
      <c r="RKF250" s="33" t="s">
        <v>279</v>
      </c>
      <c r="RKG250" s="33" t="s">
        <v>279</v>
      </c>
      <c r="RKH250" s="33" t="s">
        <v>279</v>
      </c>
      <c r="RKI250" s="33" t="s">
        <v>279</v>
      </c>
      <c r="RKJ250" s="33" t="s">
        <v>279</v>
      </c>
      <c r="RKK250" s="33" t="s">
        <v>279</v>
      </c>
      <c r="RKL250" s="33" t="s">
        <v>279</v>
      </c>
      <c r="RKM250" s="33" t="s">
        <v>279</v>
      </c>
      <c r="RKN250" s="33" t="s">
        <v>279</v>
      </c>
      <c r="RKO250" s="33" t="s">
        <v>279</v>
      </c>
      <c r="RKP250" s="33" t="s">
        <v>279</v>
      </c>
      <c r="RKQ250" s="33" t="s">
        <v>279</v>
      </c>
      <c r="RKR250" s="33" t="s">
        <v>279</v>
      </c>
      <c r="RKS250" s="33" t="s">
        <v>279</v>
      </c>
      <c r="RKT250" s="33" t="s">
        <v>279</v>
      </c>
      <c r="RKU250" s="33" t="s">
        <v>279</v>
      </c>
      <c r="RKV250" s="33" t="s">
        <v>279</v>
      </c>
      <c r="RKW250" s="33" t="s">
        <v>279</v>
      </c>
      <c r="RKX250" s="33" t="s">
        <v>279</v>
      </c>
      <c r="RKY250" s="33" t="s">
        <v>279</v>
      </c>
      <c r="RKZ250" s="33" t="s">
        <v>279</v>
      </c>
      <c r="RLA250" s="33" t="s">
        <v>279</v>
      </c>
      <c r="RLB250" s="33" t="s">
        <v>279</v>
      </c>
      <c r="RLC250" s="33" t="s">
        <v>279</v>
      </c>
      <c r="RLD250" s="33" t="s">
        <v>279</v>
      </c>
      <c r="RLE250" s="33" t="s">
        <v>279</v>
      </c>
      <c r="RLF250" s="33" t="s">
        <v>279</v>
      </c>
      <c r="RLG250" s="33" t="s">
        <v>279</v>
      </c>
      <c r="RLH250" s="33" t="s">
        <v>279</v>
      </c>
      <c r="RLI250" s="33" t="s">
        <v>279</v>
      </c>
      <c r="RLJ250" s="33" t="s">
        <v>279</v>
      </c>
      <c r="RLK250" s="33" t="s">
        <v>279</v>
      </c>
      <c r="RLL250" s="33" t="s">
        <v>279</v>
      </c>
      <c r="RLM250" s="33" t="s">
        <v>279</v>
      </c>
      <c r="RLN250" s="33" t="s">
        <v>279</v>
      </c>
      <c r="RLO250" s="33" t="s">
        <v>279</v>
      </c>
      <c r="RLP250" s="33" t="s">
        <v>279</v>
      </c>
      <c r="RLQ250" s="33" t="s">
        <v>279</v>
      </c>
      <c r="RLR250" s="33" t="s">
        <v>279</v>
      </c>
      <c r="RLS250" s="33" t="s">
        <v>279</v>
      </c>
      <c r="RLT250" s="33" t="s">
        <v>279</v>
      </c>
      <c r="RLU250" s="33" t="s">
        <v>279</v>
      </c>
      <c r="RLV250" s="33" t="s">
        <v>279</v>
      </c>
      <c r="RLW250" s="33" t="s">
        <v>279</v>
      </c>
      <c r="RLX250" s="33" t="s">
        <v>279</v>
      </c>
      <c r="RLY250" s="33" t="s">
        <v>279</v>
      </c>
      <c r="RLZ250" s="33" t="s">
        <v>279</v>
      </c>
      <c r="RMA250" s="33" t="s">
        <v>279</v>
      </c>
      <c r="RMB250" s="33" t="s">
        <v>279</v>
      </c>
      <c r="RMC250" s="33" t="s">
        <v>279</v>
      </c>
      <c r="RMD250" s="33" t="s">
        <v>279</v>
      </c>
      <c r="RME250" s="33" t="s">
        <v>279</v>
      </c>
      <c r="RMF250" s="33" t="s">
        <v>279</v>
      </c>
      <c r="RMG250" s="33" t="s">
        <v>279</v>
      </c>
      <c r="RMH250" s="33" t="s">
        <v>279</v>
      </c>
      <c r="RMI250" s="33" t="s">
        <v>279</v>
      </c>
      <c r="RMJ250" s="33" t="s">
        <v>279</v>
      </c>
      <c r="RMK250" s="33" t="s">
        <v>279</v>
      </c>
      <c r="RML250" s="33" t="s">
        <v>279</v>
      </c>
      <c r="RMM250" s="33" t="s">
        <v>279</v>
      </c>
      <c r="RMN250" s="33" t="s">
        <v>279</v>
      </c>
      <c r="RMO250" s="33" t="s">
        <v>279</v>
      </c>
      <c r="RMP250" s="33" t="s">
        <v>279</v>
      </c>
      <c r="RMQ250" s="33" t="s">
        <v>279</v>
      </c>
      <c r="RMR250" s="33" t="s">
        <v>279</v>
      </c>
      <c r="RMS250" s="33" t="s">
        <v>279</v>
      </c>
      <c r="RMT250" s="33" t="s">
        <v>279</v>
      </c>
      <c r="RMU250" s="33" t="s">
        <v>279</v>
      </c>
      <c r="RMV250" s="33" t="s">
        <v>279</v>
      </c>
      <c r="RMW250" s="33" t="s">
        <v>279</v>
      </c>
      <c r="RMX250" s="33" t="s">
        <v>279</v>
      </c>
      <c r="RMY250" s="33" t="s">
        <v>279</v>
      </c>
      <c r="RMZ250" s="33" t="s">
        <v>279</v>
      </c>
      <c r="RNA250" s="33" t="s">
        <v>279</v>
      </c>
      <c r="RNB250" s="33" t="s">
        <v>279</v>
      </c>
      <c r="RNC250" s="33" t="s">
        <v>279</v>
      </c>
      <c r="RND250" s="33" t="s">
        <v>279</v>
      </c>
      <c r="RNE250" s="33" t="s">
        <v>279</v>
      </c>
      <c r="RNF250" s="33" t="s">
        <v>279</v>
      </c>
      <c r="RNG250" s="33" t="s">
        <v>279</v>
      </c>
      <c r="RNH250" s="33" t="s">
        <v>279</v>
      </c>
      <c r="RNI250" s="33" t="s">
        <v>279</v>
      </c>
      <c r="RNJ250" s="33" t="s">
        <v>279</v>
      </c>
      <c r="RNK250" s="33" t="s">
        <v>279</v>
      </c>
      <c r="RNL250" s="33" t="s">
        <v>279</v>
      </c>
      <c r="RNM250" s="33" t="s">
        <v>279</v>
      </c>
      <c r="RNN250" s="33" t="s">
        <v>279</v>
      </c>
      <c r="RNO250" s="33" t="s">
        <v>279</v>
      </c>
      <c r="RNP250" s="33" t="s">
        <v>279</v>
      </c>
      <c r="RNQ250" s="33" t="s">
        <v>279</v>
      </c>
      <c r="RNR250" s="33" t="s">
        <v>279</v>
      </c>
      <c r="RNS250" s="33" t="s">
        <v>279</v>
      </c>
      <c r="RNT250" s="33" t="s">
        <v>279</v>
      </c>
      <c r="RNU250" s="33" t="s">
        <v>279</v>
      </c>
      <c r="RNV250" s="33" t="s">
        <v>279</v>
      </c>
      <c r="RNW250" s="33" t="s">
        <v>279</v>
      </c>
      <c r="RNX250" s="33" t="s">
        <v>279</v>
      </c>
      <c r="RNY250" s="33" t="s">
        <v>279</v>
      </c>
      <c r="RNZ250" s="33" t="s">
        <v>279</v>
      </c>
      <c r="ROA250" s="33" t="s">
        <v>279</v>
      </c>
      <c r="ROB250" s="33" t="s">
        <v>279</v>
      </c>
      <c r="ROC250" s="33" t="s">
        <v>279</v>
      </c>
      <c r="ROD250" s="33" t="s">
        <v>279</v>
      </c>
      <c r="ROE250" s="33" t="s">
        <v>279</v>
      </c>
      <c r="ROF250" s="33" t="s">
        <v>279</v>
      </c>
      <c r="ROG250" s="33" t="s">
        <v>279</v>
      </c>
      <c r="ROH250" s="33" t="s">
        <v>279</v>
      </c>
      <c r="ROI250" s="33" t="s">
        <v>279</v>
      </c>
      <c r="ROJ250" s="33" t="s">
        <v>279</v>
      </c>
      <c r="ROK250" s="33" t="s">
        <v>279</v>
      </c>
      <c r="ROL250" s="33" t="s">
        <v>279</v>
      </c>
      <c r="ROM250" s="33" t="s">
        <v>279</v>
      </c>
      <c r="RON250" s="33" t="s">
        <v>279</v>
      </c>
      <c r="ROO250" s="33" t="s">
        <v>279</v>
      </c>
      <c r="ROP250" s="33" t="s">
        <v>279</v>
      </c>
      <c r="ROQ250" s="33" t="s">
        <v>279</v>
      </c>
      <c r="ROR250" s="33" t="s">
        <v>279</v>
      </c>
      <c r="ROS250" s="33" t="s">
        <v>279</v>
      </c>
      <c r="ROT250" s="33" t="s">
        <v>279</v>
      </c>
      <c r="ROU250" s="33" t="s">
        <v>279</v>
      </c>
      <c r="ROV250" s="33" t="s">
        <v>279</v>
      </c>
      <c r="ROW250" s="33" t="s">
        <v>279</v>
      </c>
      <c r="ROX250" s="33" t="s">
        <v>279</v>
      </c>
      <c r="ROY250" s="33" t="s">
        <v>279</v>
      </c>
      <c r="ROZ250" s="33" t="s">
        <v>279</v>
      </c>
      <c r="RPA250" s="33" t="s">
        <v>279</v>
      </c>
      <c r="RPB250" s="33" t="s">
        <v>279</v>
      </c>
      <c r="RPC250" s="33" t="s">
        <v>279</v>
      </c>
      <c r="RPD250" s="33" t="s">
        <v>279</v>
      </c>
      <c r="RPE250" s="33" t="s">
        <v>279</v>
      </c>
      <c r="RPF250" s="33" t="s">
        <v>279</v>
      </c>
      <c r="RPG250" s="33" t="s">
        <v>279</v>
      </c>
      <c r="RPH250" s="33" t="s">
        <v>279</v>
      </c>
      <c r="RPI250" s="33" t="s">
        <v>279</v>
      </c>
      <c r="RPJ250" s="33" t="s">
        <v>279</v>
      </c>
      <c r="RPK250" s="33" t="s">
        <v>279</v>
      </c>
      <c r="RPL250" s="33" t="s">
        <v>279</v>
      </c>
      <c r="RPM250" s="33" t="s">
        <v>279</v>
      </c>
      <c r="RPN250" s="33" t="s">
        <v>279</v>
      </c>
      <c r="RPO250" s="33" t="s">
        <v>279</v>
      </c>
      <c r="RPP250" s="33" t="s">
        <v>279</v>
      </c>
      <c r="RPQ250" s="33" t="s">
        <v>279</v>
      </c>
      <c r="RPR250" s="33" t="s">
        <v>279</v>
      </c>
      <c r="RPS250" s="33" t="s">
        <v>279</v>
      </c>
      <c r="RPT250" s="33" t="s">
        <v>279</v>
      </c>
      <c r="RPU250" s="33" t="s">
        <v>279</v>
      </c>
      <c r="RPV250" s="33" t="s">
        <v>279</v>
      </c>
      <c r="RPW250" s="33" t="s">
        <v>279</v>
      </c>
      <c r="RPX250" s="33" t="s">
        <v>279</v>
      </c>
      <c r="RPY250" s="33" t="s">
        <v>279</v>
      </c>
      <c r="RPZ250" s="33" t="s">
        <v>279</v>
      </c>
      <c r="RQA250" s="33" t="s">
        <v>279</v>
      </c>
      <c r="RQB250" s="33" t="s">
        <v>279</v>
      </c>
      <c r="RQC250" s="33" t="s">
        <v>279</v>
      </c>
      <c r="RQD250" s="33" t="s">
        <v>279</v>
      </c>
      <c r="RQE250" s="33" t="s">
        <v>279</v>
      </c>
      <c r="RQF250" s="33" t="s">
        <v>279</v>
      </c>
      <c r="RQG250" s="33" t="s">
        <v>279</v>
      </c>
      <c r="RQH250" s="33" t="s">
        <v>279</v>
      </c>
      <c r="RQI250" s="33" t="s">
        <v>279</v>
      </c>
      <c r="RQJ250" s="33" t="s">
        <v>279</v>
      </c>
      <c r="RQK250" s="33" t="s">
        <v>279</v>
      </c>
      <c r="RQL250" s="33" t="s">
        <v>279</v>
      </c>
      <c r="RQM250" s="33" t="s">
        <v>279</v>
      </c>
      <c r="RQN250" s="33" t="s">
        <v>279</v>
      </c>
      <c r="RQO250" s="33" t="s">
        <v>279</v>
      </c>
      <c r="RQP250" s="33" t="s">
        <v>279</v>
      </c>
      <c r="RQQ250" s="33" t="s">
        <v>279</v>
      </c>
      <c r="RQR250" s="33" t="s">
        <v>279</v>
      </c>
      <c r="RQS250" s="33" t="s">
        <v>279</v>
      </c>
      <c r="RQT250" s="33" t="s">
        <v>279</v>
      </c>
      <c r="RQU250" s="33" t="s">
        <v>279</v>
      </c>
      <c r="RQV250" s="33" t="s">
        <v>279</v>
      </c>
      <c r="RQW250" s="33" t="s">
        <v>279</v>
      </c>
      <c r="RQX250" s="33" t="s">
        <v>279</v>
      </c>
      <c r="RQY250" s="33" t="s">
        <v>279</v>
      </c>
      <c r="RQZ250" s="33" t="s">
        <v>279</v>
      </c>
      <c r="RRA250" s="33" t="s">
        <v>279</v>
      </c>
      <c r="RRB250" s="33" t="s">
        <v>279</v>
      </c>
      <c r="RRC250" s="33" t="s">
        <v>279</v>
      </c>
      <c r="RRD250" s="33" t="s">
        <v>279</v>
      </c>
      <c r="RRE250" s="33" t="s">
        <v>279</v>
      </c>
      <c r="RRF250" s="33" t="s">
        <v>279</v>
      </c>
      <c r="RRG250" s="33" t="s">
        <v>279</v>
      </c>
      <c r="RRH250" s="33" t="s">
        <v>279</v>
      </c>
      <c r="RRI250" s="33" t="s">
        <v>279</v>
      </c>
      <c r="RRJ250" s="33" t="s">
        <v>279</v>
      </c>
      <c r="RRK250" s="33" t="s">
        <v>279</v>
      </c>
      <c r="RRL250" s="33" t="s">
        <v>279</v>
      </c>
      <c r="RRM250" s="33" t="s">
        <v>279</v>
      </c>
      <c r="RRN250" s="33" t="s">
        <v>279</v>
      </c>
      <c r="RRO250" s="33" t="s">
        <v>279</v>
      </c>
      <c r="RRP250" s="33" t="s">
        <v>279</v>
      </c>
      <c r="RRQ250" s="33" t="s">
        <v>279</v>
      </c>
      <c r="RRR250" s="33" t="s">
        <v>279</v>
      </c>
      <c r="RRS250" s="33" t="s">
        <v>279</v>
      </c>
      <c r="RRT250" s="33" t="s">
        <v>279</v>
      </c>
      <c r="RRU250" s="33" t="s">
        <v>279</v>
      </c>
      <c r="RRV250" s="33" t="s">
        <v>279</v>
      </c>
      <c r="RRW250" s="33" t="s">
        <v>279</v>
      </c>
      <c r="RRX250" s="33" t="s">
        <v>279</v>
      </c>
      <c r="RRY250" s="33" t="s">
        <v>279</v>
      </c>
      <c r="RRZ250" s="33" t="s">
        <v>279</v>
      </c>
      <c r="RSA250" s="33" t="s">
        <v>279</v>
      </c>
      <c r="RSB250" s="33" t="s">
        <v>279</v>
      </c>
      <c r="RSC250" s="33" t="s">
        <v>279</v>
      </c>
      <c r="RSD250" s="33" t="s">
        <v>279</v>
      </c>
      <c r="RSE250" s="33" t="s">
        <v>279</v>
      </c>
      <c r="RSF250" s="33" t="s">
        <v>279</v>
      </c>
      <c r="RSG250" s="33" t="s">
        <v>279</v>
      </c>
      <c r="RSH250" s="33" t="s">
        <v>279</v>
      </c>
      <c r="RSI250" s="33" t="s">
        <v>279</v>
      </c>
      <c r="RSJ250" s="33" t="s">
        <v>279</v>
      </c>
      <c r="RSK250" s="33" t="s">
        <v>279</v>
      </c>
      <c r="RSL250" s="33" t="s">
        <v>279</v>
      </c>
      <c r="RSM250" s="33" t="s">
        <v>279</v>
      </c>
      <c r="RSN250" s="33" t="s">
        <v>279</v>
      </c>
      <c r="RSO250" s="33" t="s">
        <v>279</v>
      </c>
      <c r="RSP250" s="33" t="s">
        <v>279</v>
      </c>
      <c r="RSQ250" s="33" t="s">
        <v>279</v>
      </c>
      <c r="RSR250" s="33" t="s">
        <v>279</v>
      </c>
      <c r="RSS250" s="33" t="s">
        <v>279</v>
      </c>
      <c r="RST250" s="33" t="s">
        <v>279</v>
      </c>
      <c r="RSU250" s="33" t="s">
        <v>279</v>
      </c>
      <c r="RSV250" s="33" t="s">
        <v>279</v>
      </c>
      <c r="RSW250" s="33" t="s">
        <v>279</v>
      </c>
      <c r="RSX250" s="33" t="s">
        <v>279</v>
      </c>
      <c r="RSY250" s="33" t="s">
        <v>279</v>
      </c>
      <c r="RSZ250" s="33" t="s">
        <v>279</v>
      </c>
      <c r="RTA250" s="33" t="s">
        <v>279</v>
      </c>
      <c r="RTB250" s="33" t="s">
        <v>279</v>
      </c>
      <c r="RTC250" s="33" t="s">
        <v>279</v>
      </c>
      <c r="RTD250" s="33" t="s">
        <v>279</v>
      </c>
      <c r="RTE250" s="33" t="s">
        <v>279</v>
      </c>
      <c r="RTF250" s="33" t="s">
        <v>279</v>
      </c>
      <c r="RTG250" s="33" t="s">
        <v>279</v>
      </c>
      <c r="RTH250" s="33" t="s">
        <v>279</v>
      </c>
      <c r="RTI250" s="33" t="s">
        <v>279</v>
      </c>
      <c r="RTJ250" s="33" t="s">
        <v>279</v>
      </c>
      <c r="RTK250" s="33" t="s">
        <v>279</v>
      </c>
      <c r="RTL250" s="33" t="s">
        <v>279</v>
      </c>
      <c r="RTM250" s="33" t="s">
        <v>279</v>
      </c>
      <c r="RTN250" s="33" t="s">
        <v>279</v>
      </c>
      <c r="RTO250" s="33" t="s">
        <v>279</v>
      </c>
      <c r="RTP250" s="33" t="s">
        <v>279</v>
      </c>
      <c r="RTQ250" s="33" t="s">
        <v>279</v>
      </c>
      <c r="RTR250" s="33" t="s">
        <v>279</v>
      </c>
      <c r="RTS250" s="33" t="s">
        <v>279</v>
      </c>
      <c r="RTT250" s="33" t="s">
        <v>279</v>
      </c>
      <c r="RTU250" s="33" t="s">
        <v>279</v>
      </c>
      <c r="RTV250" s="33" t="s">
        <v>279</v>
      </c>
      <c r="RTW250" s="33" t="s">
        <v>279</v>
      </c>
      <c r="RTX250" s="33" t="s">
        <v>279</v>
      </c>
      <c r="RTY250" s="33" t="s">
        <v>279</v>
      </c>
      <c r="RTZ250" s="33" t="s">
        <v>279</v>
      </c>
      <c r="RUA250" s="33" t="s">
        <v>279</v>
      </c>
      <c r="RUB250" s="33" t="s">
        <v>279</v>
      </c>
      <c r="RUC250" s="33" t="s">
        <v>279</v>
      </c>
      <c r="RUD250" s="33" t="s">
        <v>279</v>
      </c>
      <c r="RUE250" s="33" t="s">
        <v>279</v>
      </c>
      <c r="RUF250" s="33" t="s">
        <v>279</v>
      </c>
      <c r="RUG250" s="33" t="s">
        <v>279</v>
      </c>
      <c r="RUH250" s="33" t="s">
        <v>279</v>
      </c>
      <c r="RUI250" s="33" t="s">
        <v>279</v>
      </c>
      <c r="RUJ250" s="33" t="s">
        <v>279</v>
      </c>
      <c r="RUK250" s="33" t="s">
        <v>279</v>
      </c>
      <c r="RUL250" s="33" t="s">
        <v>279</v>
      </c>
      <c r="RUM250" s="33" t="s">
        <v>279</v>
      </c>
      <c r="RUN250" s="33" t="s">
        <v>279</v>
      </c>
      <c r="RUO250" s="33" t="s">
        <v>279</v>
      </c>
      <c r="RUP250" s="33" t="s">
        <v>279</v>
      </c>
      <c r="RUQ250" s="33" t="s">
        <v>279</v>
      </c>
      <c r="RUR250" s="33" t="s">
        <v>279</v>
      </c>
      <c r="RUS250" s="33" t="s">
        <v>279</v>
      </c>
      <c r="RUT250" s="33" t="s">
        <v>279</v>
      </c>
      <c r="RUU250" s="33" t="s">
        <v>279</v>
      </c>
      <c r="RUV250" s="33" t="s">
        <v>279</v>
      </c>
      <c r="RUW250" s="33" t="s">
        <v>279</v>
      </c>
      <c r="RUX250" s="33" t="s">
        <v>279</v>
      </c>
      <c r="RUY250" s="33" t="s">
        <v>279</v>
      </c>
      <c r="RUZ250" s="33" t="s">
        <v>279</v>
      </c>
      <c r="RVA250" s="33" t="s">
        <v>279</v>
      </c>
      <c r="RVB250" s="33" t="s">
        <v>279</v>
      </c>
      <c r="RVC250" s="33" t="s">
        <v>279</v>
      </c>
      <c r="RVD250" s="33" t="s">
        <v>279</v>
      </c>
      <c r="RVE250" s="33" t="s">
        <v>279</v>
      </c>
      <c r="RVF250" s="33" t="s">
        <v>279</v>
      </c>
      <c r="RVG250" s="33" t="s">
        <v>279</v>
      </c>
      <c r="RVH250" s="33" t="s">
        <v>279</v>
      </c>
      <c r="RVI250" s="33" t="s">
        <v>279</v>
      </c>
      <c r="RVJ250" s="33" t="s">
        <v>279</v>
      </c>
      <c r="RVK250" s="33" t="s">
        <v>279</v>
      </c>
      <c r="RVL250" s="33" t="s">
        <v>279</v>
      </c>
      <c r="RVM250" s="33" t="s">
        <v>279</v>
      </c>
      <c r="RVN250" s="33" t="s">
        <v>279</v>
      </c>
      <c r="RVO250" s="33" t="s">
        <v>279</v>
      </c>
      <c r="RVP250" s="33" t="s">
        <v>279</v>
      </c>
      <c r="RVQ250" s="33" t="s">
        <v>279</v>
      </c>
      <c r="RVR250" s="33" t="s">
        <v>279</v>
      </c>
      <c r="RVS250" s="33" t="s">
        <v>279</v>
      </c>
      <c r="RVT250" s="33" t="s">
        <v>279</v>
      </c>
      <c r="RVU250" s="33" t="s">
        <v>279</v>
      </c>
      <c r="RVV250" s="33" t="s">
        <v>279</v>
      </c>
      <c r="RVW250" s="33" t="s">
        <v>279</v>
      </c>
      <c r="RVX250" s="33" t="s">
        <v>279</v>
      </c>
      <c r="RVY250" s="33" t="s">
        <v>279</v>
      </c>
      <c r="RVZ250" s="33" t="s">
        <v>279</v>
      </c>
      <c r="RWA250" s="33" t="s">
        <v>279</v>
      </c>
      <c r="RWB250" s="33" t="s">
        <v>279</v>
      </c>
      <c r="RWC250" s="33" t="s">
        <v>279</v>
      </c>
      <c r="RWD250" s="33" t="s">
        <v>279</v>
      </c>
      <c r="RWE250" s="33" t="s">
        <v>279</v>
      </c>
      <c r="RWF250" s="33" t="s">
        <v>279</v>
      </c>
      <c r="RWG250" s="33" t="s">
        <v>279</v>
      </c>
      <c r="RWH250" s="33" t="s">
        <v>279</v>
      </c>
      <c r="RWI250" s="33" t="s">
        <v>279</v>
      </c>
      <c r="RWJ250" s="33" t="s">
        <v>279</v>
      </c>
      <c r="RWK250" s="33" t="s">
        <v>279</v>
      </c>
      <c r="RWL250" s="33" t="s">
        <v>279</v>
      </c>
      <c r="RWM250" s="33" t="s">
        <v>279</v>
      </c>
      <c r="RWN250" s="33" t="s">
        <v>279</v>
      </c>
      <c r="RWO250" s="33" t="s">
        <v>279</v>
      </c>
      <c r="RWP250" s="33" t="s">
        <v>279</v>
      </c>
      <c r="RWQ250" s="33" t="s">
        <v>279</v>
      </c>
      <c r="RWR250" s="33" t="s">
        <v>279</v>
      </c>
      <c r="RWS250" s="33" t="s">
        <v>279</v>
      </c>
      <c r="RWT250" s="33" t="s">
        <v>279</v>
      </c>
      <c r="RWU250" s="33" t="s">
        <v>279</v>
      </c>
      <c r="RWV250" s="33" t="s">
        <v>279</v>
      </c>
      <c r="RWW250" s="33" t="s">
        <v>279</v>
      </c>
      <c r="RWX250" s="33" t="s">
        <v>279</v>
      </c>
      <c r="RWY250" s="33" t="s">
        <v>279</v>
      </c>
      <c r="RWZ250" s="33" t="s">
        <v>279</v>
      </c>
      <c r="RXA250" s="33" t="s">
        <v>279</v>
      </c>
      <c r="RXB250" s="33" t="s">
        <v>279</v>
      </c>
      <c r="RXC250" s="33" t="s">
        <v>279</v>
      </c>
      <c r="RXD250" s="33" t="s">
        <v>279</v>
      </c>
      <c r="RXE250" s="33" t="s">
        <v>279</v>
      </c>
      <c r="RXF250" s="33" t="s">
        <v>279</v>
      </c>
      <c r="RXG250" s="33" t="s">
        <v>279</v>
      </c>
      <c r="RXH250" s="33" t="s">
        <v>279</v>
      </c>
      <c r="RXI250" s="33" t="s">
        <v>279</v>
      </c>
      <c r="RXJ250" s="33" t="s">
        <v>279</v>
      </c>
      <c r="RXK250" s="33" t="s">
        <v>279</v>
      </c>
      <c r="RXL250" s="33" t="s">
        <v>279</v>
      </c>
      <c r="RXM250" s="33" t="s">
        <v>279</v>
      </c>
      <c r="RXN250" s="33" t="s">
        <v>279</v>
      </c>
      <c r="RXO250" s="33" t="s">
        <v>279</v>
      </c>
      <c r="RXP250" s="33" t="s">
        <v>279</v>
      </c>
      <c r="RXQ250" s="33" t="s">
        <v>279</v>
      </c>
      <c r="RXR250" s="33" t="s">
        <v>279</v>
      </c>
      <c r="RXS250" s="33" t="s">
        <v>279</v>
      </c>
      <c r="RXT250" s="33" t="s">
        <v>279</v>
      </c>
      <c r="RXU250" s="33" t="s">
        <v>279</v>
      </c>
      <c r="RXV250" s="33" t="s">
        <v>279</v>
      </c>
      <c r="RXW250" s="33" t="s">
        <v>279</v>
      </c>
      <c r="RXX250" s="33" t="s">
        <v>279</v>
      </c>
      <c r="RXY250" s="33" t="s">
        <v>279</v>
      </c>
      <c r="RXZ250" s="33" t="s">
        <v>279</v>
      </c>
      <c r="RYA250" s="33" t="s">
        <v>279</v>
      </c>
      <c r="RYB250" s="33" t="s">
        <v>279</v>
      </c>
      <c r="RYC250" s="33" t="s">
        <v>279</v>
      </c>
      <c r="RYD250" s="33" t="s">
        <v>279</v>
      </c>
      <c r="RYE250" s="33" t="s">
        <v>279</v>
      </c>
      <c r="RYF250" s="33" t="s">
        <v>279</v>
      </c>
      <c r="RYG250" s="33" t="s">
        <v>279</v>
      </c>
      <c r="RYH250" s="33" t="s">
        <v>279</v>
      </c>
      <c r="RYI250" s="33" t="s">
        <v>279</v>
      </c>
      <c r="RYJ250" s="33" t="s">
        <v>279</v>
      </c>
      <c r="RYK250" s="33" t="s">
        <v>279</v>
      </c>
      <c r="RYL250" s="33" t="s">
        <v>279</v>
      </c>
      <c r="RYM250" s="33" t="s">
        <v>279</v>
      </c>
      <c r="RYN250" s="33" t="s">
        <v>279</v>
      </c>
      <c r="RYO250" s="33" t="s">
        <v>279</v>
      </c>
      <c r="RYP250" s="33" t="s">
        <v>279</v>
      </c>
      <c r="RYQ250" s="33" t="s">
        <v>279</v>
      </c>
      <c r="RYR250" s="33" t="s">
        <v>279</v>
      </c>
      <c r="RYS250" s="33" t="s">
        <v>279</v>
      </c>
      <c r="RYT250" s="33" t="s">
        <v>279</v>
      </c>
      <c r="RYU250" s="33" t="s">
        <v>279</v>
      </c>
      <c r="RYV250" s="33" t="s">
        <v>279</v>
      </c>
      <c r="RYW250" s="33" t="s">
        <v>279</v>
      </c>
      <c r="RYX250" s="33" t="s">
        <v>279</v>
      </c>
      <c r="RYY250" s="33" t="s">
        <v>279</v>
      </c>
      <c r="RYZ250" s="33" t="s">
        <v>279</v>
      </c>
      <c r="RZA250" s="33" t="s">
        <v>279</v>
      </c>
      <c r="RZB250" s="33" t="s">
        <v>279</v>
      </c>
      <c r="RZC250" s="33" t="s">
        <v>279</v>
      </c>
      <c r="RZD250" s="33" t="s">
        <v>279</v>
      </c>
      <c r="RZE250" s="33" t="s">
        <v>279</v>
      </c>
      <c r="RZF250" s="33" t="s">
        <v>279</v>
      </c>
      <c r="RZG250" s="33" t="s">
        <v>279</v>
      </c>
      <c r="RZH250" s="33" t="s">
        <v>279</v>
      </c>
      <c r="RZI250" s="33" t="s">
        <v>279</v>
      </c>
      <c r="RZJ250" s="33" t="s">
        <v>279</v>
      </c>
      <c r="RZK250" s="33" t="s">
        <v>279</v>
      </c>
      <c r="RZL250" s="33" t="s">
        <v>279</v>
      </c>
      <c r="RZM250" s="33" t="s">
        <v>279</v>
      </c>
      <c r="RZN250" s="33" t="s">
        <v>279</v>
      </c>
      <c r="RZO250" s="33" t="s">
        <v>279</v>
      </c>
      <c r="RZP250" s="33" t="s">
        <v>279</v>
      </c>
      <c r="RZQ250" s="33" t="s">
        <v>279</v>
      </c>
      <c r="RZR250" s="33" t="s">
        <v>279</v>
      </c>
      <c r="RZS250" s="33" t="s">
        <v>279</v>
      </c>
      <c r="RZT250" s="33" t="s">
        <v>279</v>
      </c>
      <c r="RZU250" s="33" t="s">
        <v>279</v>
      </c>
      <c r="RZV250" s="33" t="s">
        <v>279</v>
      </c>
      <c r="RZW250" s="33" t="s">
        <v>279</v>
      </c>
      <c r="RZX250" s="33" t="s">
        <v>279</v>
      </c>
      <c r="RZY250" s="33" t="s">
        <v>279</v>
      </c>
      <c r="RZZ250" s="33" t="s">
        <v>279</v>
      </c>
      <c r="SAA250" s="33" t="s">
        <v>279</v>
      </c>
      <c r="SAB250" s="33" t="s">
        <v>279</v>
      </c>
      <c r="SAC250" s="33" t="s">
        <v>279</v>
      </c>
      <c r="SAD250" s="33" t="s">
        <v>279</v>
      </c>
      <c r="SAE250" s="33" t="s">
        <v>279</v>
      </c>
      <c r="SAF250" s="33" t="s">
        <v>279</v>
      </c>
      <c r="SAG250" s="33" t="s">
        <v>279</v>
      </c>
      <c r="SAH250" s="33" t="s">
        <v>279</v>
      </c>
      <c r="SAI250" s="33" t="s">
        <v>279</v>
      </c>
      <c r="SAJ250" s="33" t="s">
        <v>279</v>
      </c>
      <c r="SAK250" s="33" t="s">
        <v>279</v>
      </c>
      <c r="SAL250" s="33" t="s">
        <v>279</v>
      </c>
      <c r="SAM250" s="33" t="s">
        <v>279</v>
      </c>
      <c r="SAN250" s="33" t="s">
        <v>279</v>
      </c>
      <c r="SAO250" s="33" t="s">
        <v>279</v>
      </c>
      <c r="SAP250" s="33" t="s">
        <v>279</v>
      </c>
      <c r="SAQ250" s="33" t="s">
        <v>279</v>
      </c>
      <c r="SAR250" s="33" t="s">
        <v>279</v>
      </c>
      <c r="SAS250" s="33" t="s">
        <v>279</v>
      </c>
      <c r="SAT250" s="33" t="s">
        <v>279</v>
      </c>
      <c r="SAU250" s="33" t="s">
        <v>279</v>
      </c>
      <c r="SAV250" s="33" t="s">
        <v>279</v>
      </c>
      <c r="SAW250" s="33" t="s">
        <v>279</v>
      </c>
      <c r="SAX250" s="33" t="s">
        <v>279</v>
      </c>
      <c r="SAY250" s="33" t="s">
        <v>279</v>
      </c>
      <c r="SAZ250" s="33" t="s">
        <v>279</v>
      </c>
      <c r="SBA250" s="33" t="s">
        <v>279</v>
      </c>
      <c r="SBB250" s="33" t="s">
        <v>279</v>
      </c>
      <c r="SBC250" s="33" t="s">
        <v>279</v>
      </c>
      <c r="SBD250" s="33" t="s">
        <v>279</v>
      </c>
      <c r="SBE250" s="33" t="s">
        <v>279</v>
      </c>
      <c r="SBF250" s="33" t="s">
        <v>279</v>
      </c>
      <c r="SBG250" s="33" t="s">
        <v>279</v>
      </c>
      <c r="SBH250" s="33" t="s">
        <v>279</v>
      </c>
      <c r="SBI250" s="33" t="s">
        <v>279</v>
      </c>
      <c r="SBJ250" s="33" t="s">
        <v>279</v>
      </c>
      <c r="SBK250" s="33" t="s">
        <v>279</v>
      </c>
      <c r="SBL250" s="33" t="s">
        <v>279</v>
      </c>
      <c r="SBM250" s="33" t="s">
        <v>279</v>
      </c>
      <c r="SBN250" s="33" t="s">
        <v>279</v>
      </c>
      <c r="SBO250" s="33" t="s">
        <v>279</v>
      </c>
      <c r="SBP250" s="33" t="s">
        <v>279</v>
      </c>
      <c r="SBQ250" s="33" t="s">
        <v>279</v>
      </c>
      <c r="SBR250" s="33" t="s">
        <v>279</v>
      </c>
      <c r="SBS250" s="33" t="s">
        <v>279</v>
      </c>
      <c r="SBT250" s="33" t="s">
        <v>279</v>
      </c>
      <c r="SBU250" s="33" t="s">
        <v>279</v>
      </c>
      <c r="SBV250" s="33" t="s">
        <v>279</v>
      </c>
      <c r="SBW250" s="33" t="s">
        <v>279</v>
      </c>
      <c r="SBX250" s="33" t="s">
        <v>279</v>
      </c>
      <c r="SBY250" s="33" t="s">
        <v>279</v>
      </c>
      <c r="SBZ250" s="33" t="s">
        <v>279</v>
      </c>
      <c r="SCA250" s="33" t="s">
        <v>279</v>
      </c>
      <c r="SCB250" s="33" t="s">
        <v>279</v>
      </c>
      <c r="SCC250" s="33" t="s">
        <v>279</v>
      </c>
      <c r="SCD250" s="33" t="s">
        <v>279</v>
      </c>
      <c r="SCE250" s="33" t="s">
        <v>279</v>
      </c>
      <c r="SCF250" s="33" t="s">
        <v>279</v>
      </c>
      <c r="SCG250" s="33" t="s">
        <v>279</v>
      </c>
      <c r="SCH250" s="33" t="s">
        <v>279</v>
      </c>
      <c r="SCI250" s="33" t="s">
        <v>279</v>
      </c>
      <c r="SCJ250" s="33" t="s">
        <v>279</v>
      </c>
      <c r="SCK250" s="33" t="s">
        <v>279</v>
      </c>
      <c r="SCL250" s="33" t="s">
        <v>279</v>
      </c>
      <c r="SCM250" s="33" t="s">
        <v>279</v>
      </c>
      <c r="SCN250" s="33" t="s">
        <v>279</v>
      </c>
      <c r="SCO250" s="33" t="s">
        <v>279</v>
      </c>
      <c r="SCP250" s="33" t="s">
        <v>279</v>
      </c>
      <c r="SCQ250" s="33" t="s">
        <v>279</v>
      </c>
      <c r="SCR250" s="33" t="s">
        <v>279</v>
      </c>
      <c r="SCS250" s="33" t="s">
        <v>279</v>
      </c>
      <c r="SCT250" s="33" t="s">
        <v>279</v>
      </c>
      <c r="SCU250" s="33" t="s">
        <v>279</v>
      </c>
      <c r="SCV250" s="33" t="s">
        <v>279</v>
      </c>
      <c r="SCW250" s="33" t="s">
        <v>279</v>
      </c>
      <c r="SCX250" s="33" t="s">
        <v>279</v>
      </c>
      <c r="SCY250" s="33" t="s">
        <v>279</v>
      </c>
      <c r="SCZ250" s="33" t="s">
        <v>279</v>
      </c>
      <c r="SDA250" s="33" t="s">
        <v>279</v>
      </c>
      <c r="SDB250" s="33" t="s">
        <v>279</v>
      </c>
      <c r="SDC250" s="33" t="s">
        <v>279</v>
      </c>
      <c r="SDD250" s="33" t="s">
        <v>279</v>
      </c>
      <c r="SDE250" s="33" t="s">
        <v>279</v>
      </c>
      <c r="SDF250" s="33" t="s">
        <v>279</v>
      </c>
      <c r="SDG250" s="33" t="s">
        <v>279</v>
      </c>
      <c r="SDH250" s="33" t="s">
        <v>279</v>
      </c>
      <c r="SDI250" s="33" t="s">
        <v>279</v>
      </c>
      <c r="SDJ250" s="33" t="s">
        <v>279</v>
      </c>
      <c r="SDK250" s="33" t="s">
        <v>279</v>
      </c>
      <c r="SDL250" s="33" t="s">
        <v>279</v>
      </c>
      <c r="SDM250" s="33" t="s">
        <v>279</v>
      </c>
      <c r="SDN250" s="33" t="s">
        <v>279</v>
      </c>
      <c r="SDO250" s="33" t="s">
        <v>279</v>
      </c>
      <c r="SDP250" s="33" t="s">
        <v>279</v>
      </c>
      <c r="SDQ250" s="33" t="s">
        <v>279</v>
      </c>
      <c r="SDR250" s="33" t="s">
        <v>279</v>
      </c>
      <c r="SDS250" s="33" t="s">
        <v>279</v>
      </c>
      <c r="SDT250" s="33" t="s">
        <v>279</v>
      </c>
      <c r="SDU250" s="33" t="s">
        <v>279</v>
      </c>
      <c r="SDV250" s="33" t="s">
        <v>279</v>
      </c>
      <c r="SDW250" s="33" t="s">
        <v>279</v>
      </c>
      <c r="SDX250" s="33" t="s">
        <v>279</v>
      </c>
      <c r="SDY250" s="33" t="s">
        <v>279</v>
      </c>
      <c r="SDZ250" s="33" t="s">
        <v>279</v>
      </c>
      <c r="SEA250" s="33" t="s">
        <v>279</v>
      </c>
      <c r="SEB250" s="33" t="s">
        <v>279</v>
      </c>
      <c r="SEC250" s="33" t="s">
        <v>279</v>
      </c>
      <c r="SED250" s="33" t="s">
        <v>279</v>
      </c>
      <c r="SEE250" s="33" t="s">
        <v>279</v>
      </c>
      <c r="SEF250" s="33" t="s">
        <v>279</v>
      </c>
      <c r="SEG250" s="33" t="s">
        <v>279</v>
      </c>
      <c r="SEH250" s="33" t="s">
        <v>279</v>
      </c>
      <c r="SEI250" s="33" t="s">
        <v>279</v>
      </c>
      <c r="SEJ250" s="33" t="s">
        <v>279</v>
      </c>
      <c r="SEK250" s="33" t="s">
        <v>279</v>
      </c>
      <c r="SEL250" s="33" t="s">
        <v>279</v>
      </c>
      <c r="SEM250" s="33" t="s">
        <v>279</v>
      </c>
      <c r="SEN250" s="33" t="s">
        <v>279</v>
      </c>
      <c r="SEO250" s="33" t="s">
        <v>279</v>
      </c>
      <c r="SEP250" s="33" t="s">
        <v>279</v>
      </c>
      <c r="SEQ250" s="33" t="s">
        <v>279</v>
      </c>
      <c r="SER250" s="33" t="s">
        <v>279</v>
      </c>
      <c r="SES250" s="33" t="s">
        <v>279</v>
      </c>
      <c r="SET250" s="33" t="s">
        <v>279</v>
      </c>
      <c r="SEU250" s="33" t="s">
        <v>279</v>
      </c>
      <c r="SEV250" s="33" t="s">
        <v>279</v>
      </c>
      <c r="SEW250" s="33" t="s">
        <v>279</v>
      </c>
      <c r="SEX250" s="33" t="s">
        <v>279</v>
      </c>
      <c r="SEY250" s="33" t="s">
        <v>279</v>
      </c>
      <c r="SEZ250" s="33" t="s">
        <v>279</v>
      </c>
      <c r="SFA250" s="33" t="s">
        <v>279</v>
      </c>
      <c r="SFB250" s="33" t="s">
        <v>279</v>
      </c>
      <c r="SFC250" s="33" t="s">
        <v>279</v>
      </c>
      <c r="SFD250" s="33" t="s">
        <v>279</v>
      </c>
      <c r="SFE250" s="33" t="s">
        <v>279</v>
      </c>
      <c r="SFF250" s="33" t="s">
        <v>279</v>
      </c>
      <c r="SFG250" s="33" t="s">
        <v>279</v>
      </c>
      <c r="SFH250" s="33" t="s">
        <v>279</v>
      </c>
      <c r="SFI250" s="33" t="s">
        <v>279</v>
      </c>
      <c r="SFJ250" s="33" t="s">
        <v>279</v>
      </c>
      <c r="SFK250" s="33" t="s">
        <v>279</v>
      </c>
      <c r="SFL250" s="33" t="s">
        <v>279</v>
      </c>
      <c r="SFM250" s="33" t="s">
        <v>279</v>
      </c>
      <c r="SFN250" s="33" t="s">
        <v>279</v>
      </c>
      <c r="SFO250" s="33" t="s">
        <v>279</v>
      </c>
      <c r="SFP250" s="33" t="s">
        <v>279</v>
      </c>
      <c r="SFQ250" s="33" t="s">
        <v>279</v>
      </c>
      <c r="SFR250" s="33" t="s">
        <v>279</v>
      </c>
      <c r="SFS250" s="33" t="s">
        <v>279</v>
      </c>
      <c r="SFT250" s="33" t="s">
        <v>279</v>
      </c>
      <c r="SFU250" s="33" t="s">
        <v>279</v>
      </c>
      <c r="SFV250" s="33" t="s">
        <v>279</v>
      </c>
      <c r="SFW250" s="33" t="s">
        <v>279</v>
      </c>
      <c r="SFX250" s="33" t="s">
        <v>279</v>
      </c>
      <c r="SFY250" s="33" t="s">
        <v>279</v>
      </c>
      <c r="SFZ250" s="33" t="s">
        <v>279</v>
      </c>
      <c r="SGA250" s="33" t="s">
        <v>279</v>
      </c>
      <c r="SGB250" s="33" t="s">
        <v>279</v>
      </c>
      <c r="SGC250" s="33" t="s">
        <v>279</v>
      </c>
      <c r="SGD250" s="33" t="s">
        <v>279</v>
      </c>
      <c r="SGE250" s="33" t="s">
        <v>279</v>
      </c>
      <c r="SGF250" s="33" t="s">
        <v>279</v>
      </c>
      <c r="SGG250" s="33" t="s">
        <v>279</v>
      </c>
      <c r="SGH250" s="33" t="s">
        <v>279</v>
      </c>
      <c r="SGI250" s="33" t="s">
        <v>279</v>
      </c>
      <c r="SGJ250" s="33" t="s">
        <v>279</v>
      </c>
      <c r="SGK250" s="33" t="s">
        <v>279</v>
      </c>
      <c r="SGL250" s="33" t="s">
        <v>279</v>
      </c>
      <c r="SGM250" s="33" t="s">
        <v>279</v>
      </c>
      <c r="SGN250" s="33" t="s">
        <v>279</v>
      </c>
      <c r="SGO250" s="33" t="s">
        <v>279</v>
      </c>
      <c r="SGP250" s="33" t="s">
        <v>279</v>
      </c>
      <c r="SGQ250" s="33" t="s">
        <v>279</v>
      </c>
      <c r="SGR250" s="33" t="s">
        <v>279</v>
      </c>
      <c r="SGS250" s="33" t="s">
        <v>279</v>
      </c>
      <c r="SGT250" s="33" t="s">
        <v>279</v>
      </c>
      <c r="SGU250" s="33" t="s">
        <v>279</v>
      </c>
      <c r="SGV250" s="33" t="s">
        <v>279</v>
      </c>
      <c r="SGW250" s="33" t="s">
        <v>279</v>
      </c>
      <c r="SGX250" s="33" t="s">
        <v>279</v>
      </c>
      <c r="SGY250" s="33" t="s">
        <v>279</v>
      </c>
      <c r="SGZ250" s="33" t="s">
        <v>279</v>
      </c>
      <c r="SHA250" s="33" t="s">
        <v>279</v>
      </c>
      <c r="SHB250" s="33" t="s">
        <v>279</v>
      </c>
      <c r="SHC250" s="33" t="s">
        <v>279</v>
      </c>
      <c r="SHD250" s="33" t="s">
        <v>279</v>
      </c>
      <c r="SHE250" s="33" t="s">
        <v>279</v>
      </c>
      <c r="SHF250" s="33" t="s">
        <v>279</v>
      </c>
      <c r="SHG250" s="33" t="s">
        <v>279</v>
      </c>
      <c r="SHH250" s="33" t="s">
        <v>279</v>
      </c>
      <c r="SHI250" s="33" t="s">
        <v>279</v>
      </c>
      <c r="SHJ250" s="33" t="s">
        <v>279</v>
      </c>
      <c r="SHK250" s="33" t="s">
        <v>279</v>
      </c>
      <c r="SHL250" s="33" t="s">
        <v>279</v>
      </c>
      <c r="SHM250" s="33" t="s">
        <v>279</v>
      </c>
      <c r="SHN250" s="33" t="s">
        <v>279</v>
      </c>
      <c r="SHO250" s="33" t="s">
        <v>279</v>
      </c>
      <c r="SHP250" s="33" t="s">
        <v>279</v>
      </c>
      <c r="SHQ250" s="33" t="s">
        <v>279</v>
      </c>
      <c r="SHR250" s="33" t="s">
        <v>279</v>
      </c>
      <c r="SHS250" s="33" t="s">
        <v>279</v>
      </c>
      <c r="SHT250" s="33" t="s">
        <v>279</v>
      </c>
      <c r="SHU250" s="33" t="s">
        <v>279</v>
      </c>
      <c r="SHV250" s="33" t="s">
        <v>279</v>
      </c>
      <c r="SHW250" s="33" t="s">
        <v>279</v>
      </c>
      <c r="SHX250" s="33" t="s">
        <v>279</v>
      </c>
      <c r="SHY250" s="33" t="s">
        <v>279</v>
      </c>
      <c r="SHZ250" s="33" t="s">
        <v>279</v>
      </c>
      <c r="SIA250" s="33" t="s">
        <v>279</v>
      </c>
      <c r="SIB250" s="33" t="s">
        <v>279</v>
      </c>
      <c r="SIC250" s="33" t="s">
        <v>279</v>
      </c>
      <c r="SID250" s="33" t="s">
        <v>279</v>
      </c>
      <c r="SIE250" s="33" t="s">
        <v>279</v>
      </c>
      <c r="SIF250" s="33" t="s">
        <v>279</v>
      </c>
      <c r="SIG250" s="33" t="s">
        <v>279</v>
      </c>
      <c r="SIH250" s="33" t="s">
        <v>279</v>
      </c>
      <c r="SII250" s="33" t="s">
        <v>279</v>
      </c>
      <c r="SIJ250" s="33" t="s">
        <v>279</v>
      </c>
      <c r="SIK250" s="33" t="s">
        <v>279</v>
      </c>
      <c r="SIL250" s="33" t="s">
        <v>279</v>
      </c>
      <c r="SIM250" s="33" t="s">
        <v>279</v>
      </c>
      <c r="SIN250" s="33" t="s">
        <v>279</v>
      </c>
      <c r="SIO250" s="33" t="s">
        <v>279</v>
      </c>
      <c r="SIP250" s="33" t="s">
        <v>279</v>
      </c>
      <c r="SIQ250" s="33" t="s">
        <v>279</v>
      </c>
      <c r="SIR250" s="33" t="s">
        <v>279</v>
      </c>
      <c r="SIS250" s="33" t="s">
        <v>279</v>
      </c>
      <c r="SIT250" s="33" t="s">
        <v>279</v>
      </c>
      <c r="SIU250" s="33" t="s">
        <v>279</v>
      </c>
      <c r="SIV250" s="33" t="s">
        <v>279</v>
      </c>
      <c r="SIW250" s="33" t="s">
        <v>279</v>
      </c>
      <c r="SIX250" s="33" t="s">
        <v>279</v>
      </c>
      <c r="SIY250" s="33" t="s">
        <v>279</v>
      </c>
      <c r="SIZ250" s="33" t="s">
        <v>279</v>
      </c>
      <c r="SJA250" s="33" t="s">
        <v>279</v>
      </c>
      <c r="SJB250" s="33" t="s">
        <v>279</v>
      </c>
      <c r="SJC250" s="33" t="s">
        <v>279</v>
      </c>
      <c r="SJD250" s="33" t="s">
        <v>279</v>
      </c>
      <c r="SJE250" s="33" t="s">
        <v>279</v>
      </c>
      <c r="SJF250" s="33" t="s">
        <v>279</v>
      </c>
      <c r="SJG250" s="33" t="s">
        <v>279</v>
      </c>
      <c r="SJH250" s="33" t="s">
        <v>279</v>
      </c>
      <c r="SJI250" s="33" t="s">
        <v>279</v>
      </c>
      <c r="SJJ250" s="33" t="s">
        <v>279</v>
      </c>
      <c r="SJK250" s="33" t="s">
        <v>279</v>
      </c>
      <c r="SJL250" s="33" t="s">
        <v>279</v>
      </c>
      <c r="SJM250" s="33" t="s">
        <v>279</v>
      </c>
      <c r="SJN250" s="33" t="s">
        <v>279</v>
      </c>
      <c r="SJO250" s="33" t="s">
        <v>279</v>
      </c>
      <c r="SJP250" s="33" t="s">
        <v>279</v>
      </c>
      <c r="SJQ250" s="33" t="s">
        <v>279</v>
      </c>
      <c r="SJR250" s="33" t="s">
        <v>279</v>
      </c>
      <c r="SJS250" s="33" t="s">
        <v>279</v>
      </c>
      <c r="SJT250" s="33" t="s">
        <v>279</v>
      </c>
      <c r="SJU250" s="33" t="s">
        <v>279</v>
      </c>
      <c r="SJV250" s="33" t="s">
        <v>279</v>
      </c>
      <c r="SJW250" s="33" t="s">
        <v>279</v>
      </c>
      <c r="SJX250" s="33" t="s">
        <v>279</v>
      </c>
      <c r="SJY250" s="33" t="s">
        <v>279</v>
      </c>
      <c r="SJZ250" s="33" t="s">
        <v>279</v>
      </c>
      <c r="SKA250" s="33" t="s">
        <v>279</v>
      </c>
      <c r="SKB250" s="33" t="s">
        <v>279</v>
      </c>
      <c r="SKC250" s="33" t="s">
        <v>279</v>
      </c>
      <c r="SKD250" s="33" t="s">
        <v>279</v>
      </c>
      <c r="SKE250" s="33" t="s">
        <v>279</v>
      </c>
      <c r="SKF250" s="33" t="s">
        <v>279</v>
      </c>
      <c r="SKG250" s="33" t="s">
        <v>279</v>
      </c>
      <c r="SKH250" s="33" t="s">
        <v>279</v>
      </c>
      <c r="SKI250" s="33" t="s">
        <v>279</v>
      </c>
      <c r="SKJ250" s="33" t="s">
        <v>279</v>
      </c>
      <c r="SKK250" s="33" t="s">
        <v>279</v>
      </c>
      <c r="SKL250" s="33" t="s">
        <v>279</v>
      </c>
      <c r="SKM250" s="33" t="s">
        <v>279</v>
      </c>
      <c r="SKN250" s="33" t="s">
        <v>279</v>
      </c>
      <c r="SKO250" s="33" t="s">
        <v>279</v>
      </c>
      <c r="SKP250" s="33" t="s">
        <v>279</v>
      </c>
      <c r="SKQ250" s="33" t="s">
        <v>279</v>
      </c>
      <c r="SKR250" s="33" t="s">
        <v>279</v>
      </c>
      <c r="SKS250" s="33" t="s">
        <v>279</v>
      </c>
      <c r="SKT250" s="33" t="s">
        <v>279</v>
      </c>
      <c r="SKU250" s="33" t="s">
        <v>279</v>
      </c>
      <c r="SKV250" s="33" t="s">
        <v>279</v>
      </c>
      <c r="SKW250" s="33" t="s">
        <v>279</v>
      </c>
      <c r="SKX250" s="33" t="s">
        <v>279</v>
      </c>
      <c r="SKY250" s="33" t="s">
        <v>279</v>
      </c>
      <c r="SKZ250" s="33" t="s">
        <v>279</v>
      </c>
      <c r="SLA250" s="33" t="s">
        <v>279</v>
      </c>
      <c r="SLB250" s="33" t="s">
        <v>279</v>
      </c>
      <c r="SLC250" s="33" t="s">
        <v>279</v>
      </c>
      <c r="SLD250" s="33" t="s">
        <v>279</v>
      </c>
      <c r="SLE250" s="33" t="s">
        <v>279</v>
      </c>
      <c r="SLF250" s="33" t="s">
        <v>279</v>
      </c>
      <c r="SLG250" s="33" t="s">
        <v>279</v>
      </c>
      <c r="SLH250" s="33" t="s">
        <v>279</v>
      </c>
      <c r="SLI250" s="33" t="s">
        <v>279</v>
      </c>
      <c r="SLJ250" s="33" t="s">
        <v>279</v>
      </c>
      <c r="SLK250" s="33" t="s">
        <v>279</v>
      </c>
      <c r="SLL250" s="33" t="s">
        <v>279</v>
      </c>
      <c r="SLM250" s="33" t="s">
        <v>279</v>
      </c>
      <c r="SLN250" s="33" t="s">
        <v>279</v>
      </c>
      <c r="SLO250" s="33" t="s">
        <v>279</v>
      </c>
      <c r="SLP250" s="33" t="s">
        <v>279</v>
      </c>
      <c r="SLQ250" s="33" t="s">
        <v>279</v>
      </c>
      <c r="SLR250" s="33" t="s">
        <v>279</v>
      </c>
      <c r="SLS250" s="33" t="s">
        <v>279</v>
      </c>
      <c r="SLT250" s="33" t="s">
        <v>279</v>
      </c>
      <c r="SLU250" s="33" t="s">
        <v>279</v>
      </c>
      <c r="SLV250" s="33" t="s">
        <v>279</v>
      </c>
      <c r="SLW250" s="33" t="s">
        <v>279</v>
      </c>
      <c r="SLX250" s="33" t="s">
        <v>279</v>
      </c>
      <c r="SLY250" s="33" t="s">
        <v>279</v>
      </c>
      <c r="SLZ250" s="33" t="s">
        <v>279</v>
      </c>
      <c r="SMA250" s="33" t="s">
        <v>279</v>
      </c>
      <c r="SMB250" s="33" t="s">
        <v>279</v>
      </c>
      <c r="SMC250" s="33" t="s">
        <v>279</v>
      </c>
      <c r="SMD250" s="33" t="s">
        <v>279</v>
      </c>
      <c r="SME250" s="33" t="s">
        <v>279</v>
      </c>
      <c r="SMF250" s="33" t="s">
        <v>279</v>
      </c>
      <c r="SMG250" s="33" t="s">
        <v>279</v>
      </c>
      <c r="SMH250" s="33" t="s">
        <v>279</v>
      </c>
      <c r="SMI250" s="33" t="s">
        <v>279</v>
      </c>
      <c r="SMJ250" s="33" t="s">
        <v>279</v>
      </c>
      <c r="SMK250" s="33" t="s">
        <v>279</v>
      </c>
      <c r="SML250" s="33" t="s">
        <v>279</v>
      </c>
      <c r="SMM250" s="33" t="s">
        <v>279</v>
      </c>
      <c r="SMN250" s="33" t="s">
        <v>279</v>
      </c>
      <c r="SMO250" s="33" t="s">
        <v>279</v>
      </c>
      <c r="SMP250" s="33" t="s">
        <v>279</v>
      </c>
      <c r="SMQ250" s="33" t="s">
        <v>279</v>
      </c>
      <c r="SMR250" s="33" t="s">
        <v>279</v>
      </c>
      <c r="SMS250" s="33" t="s">
        <v>279</v>
      </c>
      <c r="SMT250" s="33" t="s">
        <v>279</v>
      </c>
      <c r="SMU250" s="33" t="s">
        <v>279</v>
      </c>
      <c r="SMV250" s="33" t="s">
        <v>279</v>
      </c>
      <c r="SMW250" s="33" t="s">
        <v>279</v>
      </c>
      <c r="SMX250" s="33" t="s">
        <v>279</v>
      </c>
      <c r="SMY250" s="33" t="s">
        <v>279</v>
      </c>
      <c r="SMZ250" s="33" t="s">
        <v>279</v>
      </c>
      <c r="SNA250" s="33" t="s">
        <v>279</v>
      </c>
      <c r="SNB250" s="33" t="s">
        <v>279</v>
      </c>
      <c r="SNC250" s="33" t="s">
        <v>279</v>
      </c>
      <c r="SND250" s="33" t="s">
        <v>279</v>
      </c>
      <c r="SNE250" s="33" t="s">
        <v>279</v>
      </c>
      <c r="SNF250" s="33" t="s">
        <v>279</v>
      </c>
      <c r="SNG250" s="33" t="s">
        <v>279</v>
      </c>
      <c r="SNH250" s="33" t="s">
        <v>279</v>
      </c>
      <c r="SNI250" s="33" t="s">
        <v>279</v>
      </c>
      <c r="SNJ250" s="33" t="s">
        <v>279</v>
      </c>
      <c r="SNK250" s="33" t="s">
        <v>279</v>
      </c>
      <c r="SNL250" s="33" t="s">
        <v>279</v>
      </c>
      <c r="SNM250" s="33" t="s">
        <v>279</v>
      </c>
      <c r="SNN250" s="33" t="s">
        <v>279</v>
      </c>
      <c r="SNO250" s="33" t="s">
        <v>279</v>
      </c>
      <c r="SNP250" s="33" t="s">
        <v>279</v>
      </c>
      <c r="SNQ250" s="33" t="s">
        <v>279</v>
      </c>
      <c r="SNR250" s="33" t="s">
        <v>279</v>
      </c>
      <c r="SNS250" s="33" t="s">
        <v>279</v>
      </c>
      <c r="SNT250" s="33" t="s">
        <v>279</v>
      </c>
      <c r="SNU250" s="33" t="s">
        <v>279</v>
      </c>
      <c r="SNV250" s="33" t="s">
        <v>279</v>
      </c>
      <c r="SNW250" s="33" t="s">
        <v>279</v>
      </c>
      <c r="SNX250" s="33" t="s">
        <v>279</v>
      </c>
      <c r="SNY250" s="33" t="s">
        <v>279</v>
      </c>
      <c r="SNZ250" s="33" t="s">
        <v>279</v>
      </c>
      <c r="SOA250" s="33" t="s">
        <v>279</v>
      </c>
      <c r="SOB250" s="33" t="s">
        <v>279</v>
      </c>
      <c r="SOC250" s="33" t="s">
        <v>279</v>
      </c>
      <c r="SOD250" s="33" t="s">
        <v>279</v>
      </c>
      <c r="SOE250" s="33" t="s">
        <v>279</v>
      </c>
      <c r="SOF250" s="33" t="s">
        <v>279</v>
      </c>
      <c r="SOG250" s="33" t="s">
        <v>279</v>
      </c>
      <c r="SOH250" s="33" t="s">
        <v>279</v>
      </c>
      <c r="SOI250" s="33" t="s">
        <v>279</v>
      </c>
      <c r="SOJ250" s="33" t="s">
        <v>279</v>
      </c>
      <c r="SOK250" s="33" t="s">
        <v>279</v>
      </c>
      <c r="SOL250" s="33" t="s">
        <v>279</v>
      </c>
      <c r="SOM250" s="33" t="s">
        <v>279</v>
      </c>
      <c r="SON250" s="33" t="s">
        <v>279</v>
      </c>
      <c r="SOO250" s="33" t="s">
        <v>279</v>
      </c>
      <c r="SOP250" s="33" t="s">
        <v>279</v>
      </c>
      <c r="SOQ250" s="33" t="s">
        <v>279</v>
      </c>
      <c r="SOR250" s="33" t="s">
        <v>279</v>
      </c>
      <c r="SOS250" s="33" t="s">
        <v>279</v>
      </c>
      <c r="SOT250" s="33" t="s">
        <v>279</v>
      </c>
      <c r="SOU250" s="33" t="s">
        <v>279</v>
      </c>
      <c r="SOV250" s="33" t="s">
        <v>279</v>
      </c>
      <c r="SOW250" s="33" t="s">
        <v>279</v>
      </c>
      <c r="SOX250" s="33" t="s">
        <v>279</v>
      </c>
      <c r="SOY250" s="33" t="s">
        <v>279</v>
      </c>
      <c r="SOZ250" s="33" t="s">
        <v>279</v>
      </c>
      <c r="SPA250" s="33" t="s">
        <v>279</v>
      </c>
      <c r="SPB250" s="33" t="s">
        <v>279</v>
      </c>
      <c r="SPC250" s="33" t="s">
        <v>279</v>
      </c>
      <c r="SPD250" s="33" t="s">
        <v>279</v>
      </c>
      <c r="SPE250" s="33" t="s">
        <v>279</v>
      </c>
      <c r="SPF250" s="33" t="s">
        <v>279</v>
      </c>
      <c r="SPG250" s="33" t="s">
        <v>279</v>
      </c>
      <c r="SPH250" s="33" t="s">
        <v>279</v>
      </c>
      <c r="SPI250" s="33" t="s">
        <v>279</v>
      </c>
      <c r="SPJ250" s="33" t="s">
        <v>279</v>
      </c>
      <c r="SPK250" s="33" t="s">
        <v>279</v>
      </c>
      <c r="SPL250" s="33" t="s">
        <v>279</v>
      </c>
      <c r="SPM250" s="33" t="s">
        <v>279</v>
      </c>
      <c r="SPN250" s="33" t="s">
        <v>279</v>
      </c>
      <c r="SPO250" s="33" t="s">
        <v>279</v>
      </c>
      <c r="SPP250" s="33" t="s">
        <v>279</v>
      </c>
      <c r="SPQ250" s="33" t="s">
        <v>279</v>
      </c>
      <c r="SPR250" s="33" t="s">
        <v>279</v>
      </c>
      <c r="SPS250" s="33" t="s">
        <v>279</v>
      </c>
      <c r="SPT250" s="33" t="s">
        <v>279</v>
      </c>
      <c r="SPU250" s="33" t="s">
        <v>279</v>
      </c>
      <c r="SPV250" s="33" t="s">
        <v>279</v>
      </c>
      <c r="SPW250" s="33" t="s">
        <v>279</v>
      </c>
      <c r="SPX250" s="33" t="s">
        <v>279</v>
      </c>
      <c r="SPY250" s="33" t="s">
        <v>279</v>
      </c>
      <c r="SPZ250" s="33" t="s">
        <v>279</v>
      </c>
      <c r="SQA250" s="33" t="s">
        <v>279</v>
      </c>
      <c r="SQB250" s="33" t="s">
        <v>279</v>
      </c>
      <c r="SQC250" s="33" t="s">
        <v>279</v>
      </c>
      <c r="SQD250" s="33" t="s">
        <v>279</v>
      </c>
      <c r="SQE250" s="33" t="s">
        <v>279</v>
      </c>
      <c r="SQF250" s="33" t="s">
        <v>279</v>
      </c>
      <c r="SQG250" s="33" t="s">
        <v>279</v>
      </c>
      <c r="SQH250" s="33" t="s">
        <v>279</v>
      </c>
      <c r="SQI250" s="33" t="s">
        <v>279</v>
      </c>
      <c r="SQJ250" s="33" t="s">
        <v>279</v>
      </c>
      <c r="SQK250" s="33" t="s">
        <v>279</v>
      </c>
      <c r="SQL250" s="33" t="s">
        <v>279</v>
      </c>
      <c r="SQM250" s="33" t="s">
        <v>279</v>
      </c>
      <c r="SQN250" s="33" t="s">
        <v>279</v>
      </c>
      <c r="SQO250" s="33" t="s">
        <v>279</v>
      </c>
      <c r="SQP250" s="33" t="s">
        <v>279</v>
      </c>
      <c r="SQQ250" s="33" t="s">
        <v>279</v>
      </c>
      <c r="SQR250" s="33" t="s">
        <v>279</v>
      </c>
      <c r="SQS250" s="33" t="s">
        <v>279</v>
      </c>
      <c r="SQT250" s="33" t="s">
        <v>279</v>
      </c>
      <c r="SQU250" s="33" t="s">
        <v>279</v>
      </c>
      <c r="SQV250" s="33" t="s">
        <v>279</v>
      </c>
      <c r="SQW250" s="33" t="s">
        <v>279</v>
      </c>
      <c r="SQX250" s="33" t="s">
        <v>279</v>
      </c>
      <c r="SQY250" s="33" t="s">
        <v>279</v>
      </c>
      <c r="SQZ250" s="33" t="s">
        <v>279</v>
      </c>
      <c r="SRA250" s="33" t="s">
        <v>279</v>
      </c>
      <c r="SRB250" s="33" t="s">
        <v>279</v>
      </c>
      <c r="SRC250" s="33" t="s">
        <v>279</v>
      </c>
      <c r="SRD250" s="33" t="s">
        <v>279</v>
      </c>
      <c r="SRE250" s="33" t="s">
        <v>279</v>
      </c>
      <c r="SRF250" s="33" t="s">
        <v>279</v>
      </c>
      <c r="SRG250" s="33" t="s">
        <v>279</v>
      </c>
      <c r="SRH250" s="33" t="s">
        <v>279</v>
      </c>
      <c r="SRI250" s="33" t="s">
        <v>279</v>
      </c>
      <c r="SRJ250" s="33" t="s">
        <v>279</v>
      </c>
      <c r="SRK250" s="33" t="s">
        <v>279</v>
      </c>
      <c r="SRL250" s="33" t="s">
        <v>279</v>
      </c>
      <c r="SRM250" s="33" t="s">
        <v>279</v>
      </c>
      <c r="SRN250" s="33" t="s">
        <v>279</v>
      </c>
      <c r="SRO250" s="33" t="s">
        <v>279</v>
      </c>
      <c r="SRP250" s="33" t="s">
        <v>279</v>
      </c>
      <c r="SRQ250" s="33" t="s">
        <v>279</v>
      </c>
      <c r="SRR250" s="33" t="s">
        <v>279</v>
      </c>
      <c r="SRS250" s="33" t="s">
        <v>279</v>
      </c>
      <c r="SRT250" s="33" t="s">
        <v>279</v>
      </c>
      <c r="SRU250" s="33" t="s">
        <v>279</v>
      </c>
      <c r="SRV250" s="33" t="s">
        <v>279</v>
      </c>
      <c r="SRW250" s="33" t="s">
        <v>279</v>
      </c>
      <c r="SRX250" s="33" t="s">
        <v>279</v>
      </c>
      <c r="SRY250" s="33" t="s">
        <v>279</v>
      </c>
      <c r="SRZ250" s="33" t="s">
        <v>279</v>
      </c>
      <c r="SSA250" s="33" t="s">
        <v>279</v>
      </c>
      <c r="SSB250" s="33" t="s">
        <v>279</v>
      </c>
      <c r="SSC250" s="33" t="s">
        <v>279</v>
      </c>
      <c r="SSD250" s="33" t="s">
        <v>279</v>
      </c>
      <c r="SSE250" s="33" t="s">
        <v>279</v>
      </c>
      <c r="SSF250" s="33" t="s">
        <v>279</v>
      </c>
      <c r="SSG250" s="33" t="s">
        <v>279</v>
      </c>
      <c r="SSH250" s="33" t="s">
        <v>279</v>
      </c>
      <c r="SSI250" s="33" t="s">
        <v>279</v>
      </c>
      <c r="SSJ250" s="33" t="s">
        <v>279</v>
      </c>
      <c r="SSK250" s="33" t="s">
        <v>279</v>
      </c>
      <c r="SSL250" s="33" t="s">
        <v>279</v>
      </c>
      <c r="SSM250" s="33" t="s">
        <v>279</v>
      </c>
      <c r="SSN250" s="33" t="s">
        <v>279</v>
      </c>
      <c r="SSO250" s="33" t="s">
        <v>279</v>
      </c>
      <c r="SSP250" s="33" t="s">
        <v>279</v>
      </c>
      <c r="SSQ250" s="33" t="s">
        <v>279</v>
      </c>
      <c r="SSR250" s="33" t="s">
        <v>279</v>
      </c>
      <c r="SSS250" s="33" t="s">
        <v>279</v>
      </c>
      <c r="SST250" s="33" t="s">
        <v>279</v>
      </c>
      <c r="SSU250" s="33" t="s">
        <v>279</v>
      </c>
      <c r="SSV250" s="33" t="s">
        <v>279</v>
      </c>
      <c r="SSW250" s="33" t="s">
        <v>279</v>
      </c>
      <c r="SSX250" s="33" t="s">
        <v>279</v>
      </c>
      <c r="SSY250" s="33" t="s">
        <v>279</v>
      </c>
      <c r="SSZ250" s="33" t="s">
        <v>279</v>
      </c>
      <c r="STA250" s="33" t="s">
        <v>279</v>
      </c>
      <c r="STB250" s="33" t="s">
        <v>279</v>
      </c>
      <c r="STC250" s="33" t="s">
        <v>279</v>
      </c>
      <c r="STD250" s="33" t="s">
        <v>279</v>
      </c>
      <c r="STE250" s="33" t="s">
        <v>279</v>
      </c>
      <c r="STF250" s="33" t="s">
        <v>279</v>
      </c>
      <c r="STG250" s="33" t="s">
        <v>279</v>
      </c>
      <c r="STH250" s="33" t="s">
        <v>279</v>
      </c>
      <c r="STI250" s="33" t="s">
        <v>279</v>
      </c>
      <c r="STJ250" s="33" t="s">
        <v>279</v>
      </c>
      <c r="STK250" s="33" t="s">
        <v>279</v>
      </c>
      <c r="STL250" s="33" t="s">
        <v>279</v>
      </c>
      <c r="STM250" s="33" t="s">
        <v>279</v>
      </c>
      <c r="STN250" s="33" t="s">
        <v>279</v>
      </c>
      <c r="STO250" s="33" t="s">
        <v>279</v>
      </c>
      <c r="STP250" s="33" t="s">
        <v>279</v>
      </c>
      <c r="STQ250" s="33" t="s">
        <v>279</v>
      </c>
      <c r="STR250" s="33" t="s">
        <v>279</v>
      </c>
      <c r="STS250" s="33" t="s">
        <v>279</v>
      </c>
      <c r="STT250" s="33" t="s">
        <v>279</v>
      </c>
      <c r="STU250" s="33" t="s">
        <v>279</v>
      </c>
      <c r="STV250" s="33" t="s">
        <v>279</v>
      </c>
      <c r="STW250" s="33" t="s">
        <v>279</v>
      </c>
      <c r="STX250" s="33" t="s">
        <v>279</v>
      </c>
      <c r="STY250" s="33" t="s">
        <v>279</v>
      </c>
      <c r="STZ250" s="33" t="s">
        <v>279</v>
      </c>
      <c r="SUA250" s="33" t="s">
        <v>279</v>
      </c>
      <c r="SUB250" s="33" t="s">
        <v>279</v>
      </c>
      <c r="SUC250" s="33" t="s">
        <v>279</v>
      </c>
      <c r="SUD250" s="33" t="s">
        <v>279</v>
      </c>
      <c r="SUE250" s="33" t="s">
        <v>279</v>
      </c>
      <c r="SUF250" s="33" t="s">
        <v>279</v>
      </c>
      <c r="SUG250" s="33" t="s">
        <v>279</v>
      </c>
      <c r="SUH250" s="33" t="s">
        <v>279</v>
      </c>
      <c r="SUI250" s="33" t="s">
        <v>279</v>
      </c>
      <c r="SUJ250" s="33" t="s">
        <v>279</v>
      </c>
      <c r="SUK250" s="33" t="s">
        <v>279</v>
      </c>
      <c r="SUL250" s="33" t="s">
        <v>279</v>
      </c>
      <c r="SUM250" s="33" t="s">
        <v>279</v>
      </c>
      <c r="SUN250" s="33" t="s">
        <v>279</v>
      </c>
      <c r="SUO250" s="33" t="s">
        <v>279</v>
      </c>
      <c r="SUP250" s="33" t="s">
        <v>279</v>
      </c>
      <c r="SUQ250" s="33" t="s">
        <v>279</v>
      </c>
      <c r="SUR250" s="33" t="s">
        <v>279</v>
      </c>
      <c r="SUS250" s="33" t="s">
        <v>279</v>
      </c>
      <c r="SUT250" s="33" t="s">
        <v>279</v>
      </c>
      <c r="SUU250" s="33" t="s">
        <v>279</v>
      </c>
      <c r="SUV250" s="33" t="s">
        <v>279</v>
      </c>
      <c r="SUW250" s="33" t="s">
        <v>279</v>
      </c>
      <c r="SUX250" s="33" t="s">
        <v>279</v>
      </c>
      <c r="SUY250" s="33" t="s">
        <v>279</v>
      </c>
      <c r="SUZ250" s="33" t="s">
        <v>279</v>
      </c>
      <c r="SVA250" s="33" t="s">
        <v>279</v>
      </c>
      <c r="SVB250" s="33" t="s">
        <v>279</v>
      </c>
      <c r="SVC250" s="33" t="s">
        <v>279</v>
      </c>
      <c r="SVD250" s="33" t="s">
        <v>279</v>
      </c>
      <c r="SVE250" s="33" t="s">
        <v>279</v>
      </c>
      <c r="SVF250" s="33" t="s">
        <v>279</v>
      </c>
      <c r="SVG250" s="33" t="s">
        <v>279</v>
      </c>
      <c r="SVH250" s="33" t="s">
        <v>279</v>
      </c>
      <c r="SVI250" s="33" t="s">
        <v>279</v>
      </c>
      <c r="SVJ250" s="33" t="s">
        <v>279</v>
      </c>
      <c r="SVK250" s="33" t="s">
        <v>279</v>
      </c>
      <c r="SVL250" s="33" t="s">
        <v>279</v>
      </c>
      <c r="SVM250" s="33" t="s">
        <v>279</v>
      </c>
      <c r="SVN250" s="33" t="s">
        <v>279</v>
      </c>
      <c r="SVO250" s="33" t="s">
        <v>279</v>
      </c>
      <c r="SVP250" s="33" t="s">
        <v>279</v>
      </c>
      <c r="SVQ250" s="33" t="s">
        <v>279</v>
      </c>
      <c r="SVR250" s="33" t="s">
        <v>279</v>
      </c>
      <c r="SVS250" s="33" t="s">
        <v>279</v>
      </c>
      <c r="SVT250" s="33" t="s">
        <v>279</v>
      </c>
      <c r="SVU250" s="33" t="s">
        <v>279</v>
      </c>
      <c r="SVV250" s="33" t="s">
        <v>279</v>
      </c>
      <c r="SVW250" s="33" t="s">
        <v>279</v>
      </c>
      <c r="SVX250" s="33" t="s">
        <v>279</v>
      </c>
      <c r="SVY250" s="33" t="s">
        <v>279</v>
      </c>
      <c r="SVZ250" s="33" t="s">
        <v>279</v>
      </c>
      <c r="SWA250" s="33" t="s">
        <v>279</v>
      </c>
      <c r="SWB250" s="33" t="s">
        <v>279</v>
      </c>
      <c r="SWC250" s="33" t="s">
        <v>279</v>
      </c>
      <c r="SWD250" s="33" t="s">
        <v>279</v>
      </c>
      <c r="SWE250" s="33" t="s">
        <v>279</v>
      </c>
      <c r="SWF250" s="33" t="s">
        <v>279</v>
      </c>
      <c r="SWG250" s="33" t="s">
        <v>279</v>
      </c>
      <c r="SWH250" s="33" t="s">
        <v>279</v>
      </c>
      <c r="SWI250" s="33" t="s">
        <v>279</v>
      </c>
      <c r="SWJ250" s="33" t="s">
        <v>279</v>
      </c>
      <c r="SWK250" s="33" t="s">
        <v>279</v>
      </c>
      <c r="SWL250" s="33" t="s">
        <v>279</v>
      </c>
      <c r="SWM250" s="33" t="s">
        <v>279</v>
      </c>
      <c r="SWN250" s="33" t="s">
        <v>279</v>
      </c>
      <c r="SWO250" s="33" t="s">
        <v>279</v>
      </c>
      <c r="SWP250" s="33" t="s">
        <v>279</v>
      </c>
      <c r="SWQ250" s="33" t="s">
        <v>279</v>
      </c>
      <c r="SWR250" s="33" t="s">
        <v>279</v>
      </c>
      <c r="SWS250" s="33" t="s">
        <v>279</v>
      </c>
      <c r="SWT250" s="33" t="s">
        <v>279</v>
      </c>
      <c r="SWU250" s="33" t="s">
        <v>279</v>
      </c>
      <c r="SWV250" s="33" t="s">
        <v>279</v>
      </c>
      <c r="SWW250" s="33" t="s">
        <v>279</v>
      </c>
      <c r="SWX250" s="33" t="s">
        <v>279</v>
      </c>
      <c r="SWY250" s="33" t="s">
        <v>279</v>
      </c>
      <c r="SWZ250" s="33" t="s">
        <v>279</v>
      </c>
      <c r="SXA250" s="33" t="s">
        <v>279</v>
      </c>
      <c r="SXB250" s="33" t="s">
        <v>279</v>
      </c>
      <c r="SXC250" s="33" t="s">
        <v>279</v>
      </c>
      <c r="SXD250" s="33" t="s">
        <v>279</v>
      </c>
      <c r="SXE250" s="33" t="s">
        <v>279</v>
      </c>
      <c r="SXF250" s="33" t="s">
        <v>279</v>
      </c>
      <c r="SXG250" s="33" t="s">
        <v>279</v>
      </c>
      <c r="SXH250" s="33" t="s">
        <v>279</v>
      </c>
      <c r="SXI250" s="33" t="s">
        <v>279</v>
      </c>
      <c r="SXJ250" s="33" t="s">
        <v>279</v>
      </c>
      <c r="SXK250" s="33" t="s">
        <v>279</v>
      </c>
      <c r="SXL250" s="33" t="s">
        <v>279</v>
      </c>
      <c r="SXM250" s="33" t="s">
        <v>279</v>
      </c>
      <c r="SXN250" s="33" t="s">
        <v>279</v>
      </c>
      <c r="SXO250" s="33" t="s">
        <v>279</v>
      </c>
      <c r="SXP250" s="33" t="s">
        <v>279</v>
      </c>
      <c r="SXQ250" s="33" t="s">
        <v>279</v>
      </c>
      <c r="SXR250" s="33" t="s">
        <v>279</v>
      </c>
      <c r="SXS250" s="33" t="s">
        <v>279</v>
      </c>
      <c r="SXT250" s="33" t="s">
        <v>279</v>
      </c>
      <c r="SXU250" s="33" t="s">
        <v>279</v>
      </c>
      <c r="SXV250" s="33" t="s">
        <v>279</v>
      </c>
      <c r="SXW250" s="33" t="s">
        <v>279</v>
      </c>
      <c r="SXX250" s="33" t="s">
        <v>279</v>
      </c>
      <c r="SXY250" s="33" t="s">
        <v>279</v>
      </c>
      <c r="SXZ250" s="33" t="s">
        <v>279</v>
      </c>
      <c r="SYA250" s="33" t="s">
        <v>279</v>
      </c>
      <c r="SYB250" s="33" t="s">
        <v>279</v>
      </c>
      <c r="SYC250" s="33" t="s">
        <v>279</v>
      </c>
      <c r="SYD250" s="33" t="s">
        <v>279</v>
      </c>
      <c r="SYE250" s="33" t="s">
        <v>279</v>
      </c>
      <c r="SYF250" s="33" t="s">
        <v>279</v>
      </c>
      <c r="SYG250" s="33" t="s">
        <v>279</v>
      </c>
      <c r="SYH250" s="33" t="s">
        <v>279</v>
      </c>
      <c r="SYI250" s="33" t="s">
        <v>279</v>
      </c>
      <c r="SYJ250" s="33" t="s">
        <v>279</v>
      </c>
      <c r="SYK250" s="33" t="s">
        <v>279</v>
      </c>
      <c r="SYL250" s="33" t="s">
        <v>279</v>
      </c>
      <c r="SYM250" s="33" t="s">
        <v>279</v>
      </c>
      <c r="SYN250" s="33" t="s">
        <v>279</v>
      </c>
      <c r="SYO250" s="33" t="s">
        <v>279</v>
      </c>
      <c r="SYP250" s="33" t="s">
        <v>279</v>
      </c>
      <c r="SYQ250" s="33" t="s">
        <v>279</v>
      </c>
      <c r="SYR250" s="33" t="s">
        <v>279</v>
      </c>
      <c r="SYS250" s="33" t="s">
        <v>279</v>
      </c>
      <c r="SYT250" s="33" t="s">
        <v>279</v>
      </c>
      <c r="SYU250" s="33" t="s">
        <v>279</v>
      </c>
      <c r="SYV250" s="33" t="s">
        <v>279</v>
      </c>
      <c r="SYW250" s="33" t="s">
        <v>279</v>
      </c>
      <c r="SYX250" s="33" t="s">
        <v>279</v>
      </c>
      <c r="SYY250" s="33" t="s">
        <v>279</v>
      </c>
      <c r="SYZ250" s="33" t="s">
        <v>279</v>
      </c>
      <c r="SZA250" s="33" t="s">
        <v>279</v>
      </c>
      <c r="SZB250" s="33" t="s">
        <v>279</v>
      </c>
      <c r="SZC250" s="33" t="s">
        <v>279</v>
      </c>
      <c r="SZD250" s="33" t="s">
        <v>279</v>
      </c>
      <c r="SZE250" s="33" t="s">
        <v>279</v>
      </c>
      <c r="SZF250" s="33" t="s">
        <v>279</v>
      </c>
      <c r="SZG250" s="33" t="s">
        <v>279</v>
      </c>
      <c r="SZH250" s="33" t="s">
        <v>279</v>
      </c>
      <c r="SZI250" s="33" t="s">
        <v>279</v>
      </c>
      <c r="SZJ250" s="33" t="s">
        <v>279</v>
      </c>
      <c r="SZK250" s="33" t="s">
        <v>279</v>
      </c>
      <c r="SZL250" s="33" t="s">
        <v>279</v>
      </c>
      <c r="SZM250" s="33" t="s">
        <v>279</v>
      </c>
      <c r="SZN250" s="33" t="s">
        <v>279</v>
      </c>
      <c r="SZO250" s="33" t="s">
        <v>279</v>
      </c>
      <c r="SZP250" s="33" t="s">
        <v>279</v>
      </c>
      <c r="SZQ250" s="33" t="s">
        <v>279</v>
      </c>
      <c r="SZR250" s="33" t="s">
        <v>279</v>
      </c>
      <c r="SZS250" s="33" t="s">
        <v>279</v>
      </c>
      <c r="SZT250" s="33" t="s">
        <v>279</v>
      </c>
      <c r="SZU250" s="33" t="s">
        <v>279</v>
      </c>
      <c r="SZV250" s="33" t="s">
        <v>279</v>
      </c>
      <c r="SZW250" s="33" t="s">
        <v>279</v>
      </c>
      <c r="SZX250" s="33" t="s">
        <v>279</v>
      </c>
      <c r="SZY250" s="33" t="s">
        <v>279</v>
      </c>
      <c r="SZZ250" s="33" t="s">
        <v>279</v>
      </c>
      <c r="TAA250" s="33" t="s">
        <v>279</v>
      </c>
      <c r="TAB250" s="33" t="s">
        <v>279</v>
      </c>
      <c r="TAC250" s="33" t="s">
        <v>279</v>
      </c>
      <c r="TAD250" s="33" t="s">
        <v>279</v>
      </c>
      <c r="TAE250" s="33" t="s">
        <v>279</v>
      </c>
      <c r="TAF250" s="33" t="s">
        <v>279</v>
      </c>
      <c r="TAG250" s="33" t="s">
        <v>279</v>
      </c>
      <c r="TAH250" s="33" t="s">
        <v>279</v>
      </c>
      <c r="TAI250" s="33" t="s">
        <v>279</v>
      </c>
      <c r="TAJ250" s="33" t="s">
        <v>279</v>
      </c>
      <c r="TAK250" s="33" t="s">
        <v>279</v>
      </c>
      <c r="TAL250" s="33" t="s">
        <v>279</v>
      </c>
      <c r="TAM250" s="33" t="s">
        <v>279</v>
      </c>
      <c r="TAN250" s="33" t="s">
        <v>279</v>
      </c>
      <c r="TAO250" s="33" t="s">
        <v>279</v>
      </c>
      <c r="TAP250" s="33" t="s">
        <v>279</v>
      </c>
      <c r="TAQ250" s="33" t="s">
        <v>279</v>
      </c>
      <c r="TAR250" s="33" t="s">
        <v>279</v>
      </c>
      <c r="TAS250" s="33" t="s">
        <v>279</v>
      </c>
      <c r="TAT250" s="33" t="s">
        <v>279</v>
      </c>
      <c r="TAU250" s="33" t="s">
        <v>279</v>
      </c>
      <c r="TAV250" s="33" t="s">
        <v>279</v>
      </c>
      <c r="TAW250" s="33" t="s">
        <v>279</v>
      </c>
      <c r="TAX250" s="33" t="s">
        <v>279</v>
      </c>
      <c r="TAY250" s="33" t="s">
        <v>279</v>
      </c>
      <c r="TAZ250" s="33" t="s">
        <v>279</v>
      </c>
      <c r="TBA250" s="33" t="s">
        <v>279</v>
      </c>
      <c r="TBB250" s="33" t="s">
        <v>279</v>
      </c>
      <c r="TBC250" s="33" t="s">
        <v>279</v>
      </c>
      <c r="TBD250" s="33" t="s">
        <v>279</v>
      </c>
      <c r="TBE250" s="33" t="s">
        <v>279</v>
      </c>
      <c r="TBF250" s="33" t="s">
        <v>279</v>
      </c>
      <c r="TBG250" s="33" t="s">
        <v>279</v>
      </c>
      <c r="TBH250" s="33" t="s">
        <v>279</v>
      </c>
      <c r="TBI250" s="33" t="s">
        <v>279</v>
      </c>
      <c r="TBJ250" s="33" t="s">
        <v>279</v>
      </c>
      <c r="TBK250" s="33" t="s">
        <v>279</v>
      </c>
      <c r="TBL250" s="33" t="s">
        <v>279</v>
      </c>
      <c r="TBM250" s="33" t="s">
        <v>279</v>
      </c>
      <c r="TBN250" s="33" t="s">
        <v>279</v>
      </c>
      <c r="TBO250" s="33" t="s">
        <v>279</v>
      </c>
      <c r="TBP250" s="33" t="s">
        <v>279</v>
      </c>
      <c r="TBQ250" s="33" t="s">
        <v>279</v>
      </c>
      <c r="TBR250" s="33" t="s">
        <v>279</v>
      </c>
      <c r="TBS250" s="33" t="s">
        <v>279</v>
      </c>
      <c r="TBT250" s="33" t="s">
        <v>279</v>
      </c>
      <c r="TBU250" s="33" t="s">
        <v>279</v>
      </c>
      <c r="TBV250" s="33" t="s">
        <v>279</v>
      </c>
      <c r="TBW250" s="33" t="s">
        <v>279</v>
      </c>
      <c r="TBX250" s="33" t="s">
        <v>279</v>
      </c>
      <c r="TBY250" s="33" t="s">
        <v>279</v>
      </c>
      <c r="TBZ250" s="33" t="s">
        <v>279</v>
      </c>
      <c r="TCA250" s="33" t="s">
        <v>279</v>
      </c>
      <c r="TCB250" s="33" t="s">
        <v>279</v>
      </c>
      <c r="TCC250" s="33" t="s">
        <v>279</v>
      </c>
      <c r="TCD250" s="33" t="s">
        <v>279</v>
      </c>
      <c r="TCE250" s="33" t="s">
        <v>279</v>
      </c>
      <c r="TCF250" s="33" t="s">
        <v>279</v>
      </c>
      <c r="TCG250" s="33" t="s">
        <v>279</v>
      </c>
      <c r="TCH250" s="33" t="s">
        <v>279</v>
      </c>
      <c r="TCI250" s="33" t="s">
        <v>279</v>
      </c>
      <c r="TCJ250" s="33" t="s">
        <v>279</v>
      </c>
      <c r="TCK250" s="33" t="s">
        <v>279</v>
      </c>
      <c r="TCL250" s="33" t="s">
        <v>279</v>
      </c>
      <c r="TCM250" s="33" t="s">
        <v>279</v>
      </c>
      <c r="TCN250" s="33" t="s">
        <v>279</v>
      </c>
      <c r="TCO250" s="33" t="s">
        <v>279</v>
      </c>
      <c r="TCP250" s="33" t="s">
        <v>279</v>
      </c>
      <c r="TCQ250" s="33" t="s">
        <v>279</v>
      </c>
      <c r="TCR250" s="33" t="s">
        <v>279</v>
      </c>
      <c r="TCS250" s="33" t="s">
        <v>279</v>
      </c>
      <c r="TCT250" s="33" t="s">
        <v>279</v>
      </c>
      <c r="TCU250" s="33" t="s">
        <v>279</v>
      </c>
      <c r="TCV250" s="33" t="s">
        <v>279</v>
      </c>
      <c r="TCW250" s="33" t="s">
        <v>279</v>
      </c>
      <c r="TCX250" s="33" t="s">
        <v>279</v>
      </c>
      <c r="TCY250" s="33" t="s">
        <v>279</v>
      </c>
      <c r="TCZ250" s="33" t="s">
        <v>279</v>
      </c>
      <c r="TDA250" s="33" t="s">
        <v>279</v>
      </c>
      <c r="TDB250" s="33" t="s">
        <v>279</v>
      </c>
      <c r="TDC250" s="33" t="s">
        <v>279</v>
      </c>
      <c r="TDD250" s="33" t="s">
        <v>279</v>
      </c>
      <c r="TDE250" s="33" t="s">
        <v>279</v>
      </c>
      <c r="TDF250" s="33" t="s">
        <v>279</v>
      </c>
      <c r="TDG250" s="33" t="s">
        <v>279</v>
      </c>
      <c r="TDH250" s="33" t="s">
        <v>279</v>
      </c>
      <c r="TDI250" s="33" t="s">
        <v>279</v>
      </c>
      <c r="TDJ250" s="33" t="s">
        <v>279</v>
      </c>
      <c r="TDK250" s="33" t="s">
        <v>279</v>
      </c>
      <c r="TDL250" s="33" t="s">
        <v>279</v>
      </c>
      <c r="TDM250" s="33" t="s">
        <v>279</v>
      </c>
      <c r="TDN250" s="33" t="s">
        <v>279</v>
      </c>
      <c r="TDO250" s="33" t="s">
        <v>279</v>
      </c>
      <c r="TDP250" s="33" t="s">
        <v>279</v>
      </c>
      <c r="TDQ250" s="33" t="s">
        <v>279</v>
      </c>
      <c r="TDR250" s="33" t="s">
        <v>279</v>
      </c>
      <c r="TDS250" s="33" t="s">
        <v>279</v>
      </c>
      <c r="TDT250" s="33" t="s">
        <v>279</v>
      </c>
      <c r="TDU250" s="33" t="s">
        <v>279</v>
      </c>
      <c r="TDV250" s="33" t="s">
        <v>279</v>
      </c>
      <c r="TDW250" s="33" t="s">
        <v>279</v>
      </c>
      <c r="TDX250" s="33" t="s">
        <v>279</v>
      </c>
      <c r="TDY250" s="33" t="s">
        <v>279</v>
      </c>
      <c r="TDZ250" s="33" t="s">
        <v>279</v>
      </c>
      <c r="TEA250" s="33" t="s">
        <v>279</v>
      </c>
      <c r="TEB250" s="33" t="s">
        <v>279</v>
      </c>
      <c r="TEC250" s="33" t="s">
        <v>279</v>
      </c>
      <c r="TED250" s="33" t="s">
        <v>279</v>
      </c>
      <c r="TEE250" s="33" t="s">
        <v>279</v>
      </c>
      <c r="TEF250" s="33" t="s">
        <v>279</v>
      </c>
      <c r="TEG250" s="33" t="s">
        <v>279</v>
      </c>
      <c r="TEH250" s="33" t="s">
        <v>279</v>
      </c>
      <c r="TEI250" s="33" t="s">
        <v>279</v>
      </c>
      <c r="TEJ250" s="33" t="s">
        <v>279</v>
      </c>
      <c r="TEK250" s="33" t="s">
        <v>279</v>
      </c>
      <c r="TEL250" s="33" t="s">
        <v>279</v>
      </c>
      <c r="TEM250" s="33" t="s">
        <v>279</v>
      </c>
      <c r="TEN250" s="33" t="s">
        <v>279</v>
      </c>
      <c r="TEO250" s="33" t="s">
        <v>279</v>
      </c>
      <c r="TEP250" s="33" t="s">
        <v>279</v>
      </c>
      <c r="TEQ250" s="33" t="s">
        <v>279</v>
      </c>
      <c r="TER250" s="33" t="s">
        <v>279</v>
      </c>
      <c r="TES250" s="33" t="s">
        <v>279</v>
      </c>
      <c r="TET250" s="33" t="s">
        <v>279</v>
      </c>
      <c r="TEU250" s="33" t="s">
        <v>279</v>
      </c>
      <c r="TEV250" s="33" t="s">
        <v>279</v>
      </c>
      <c r="TEW250" s="33" t="s">
        <v>279</v>
      </c>
      <c r="TEX250" s="33" t="s">
        <v>279</v>
      </c>
      <c r="TEY250" s="33" t="s">
        <v>279</v>
      </c>
      <c r="TEZ250" s="33" t="s">
        <v>279</v>
      </c>
      <c r="TFA250" s="33" t="s">
        <v>279</v>
      </c>
      <c r="TFB250" s="33" t="s">
        <v>279</v>
      </c>
      <c r="TFC250" s="33" t="s">
        <v>279</v>
      </c>
      <c r="TFD250" s="33" t="s">
        <v>279</v>
      </c>
      <c r="TFE250" s="33" t="s">
        <v>279</v>
      </c>
      <c r="TFF250" s="33" t="s">
        <v>279</v>
      </c>
      <c r="TFG250" s="33" t="s">
        <v>279</v>
      </c>
      <c r="TFH250" s="33" t="s">
        <v>279</v>
      </c>
      <c r="TFI250" s="33" t="s">
        <v>279</v>
      </c>
      <c r="TFJ250" s="33" t="s">
        <v>279</v>
      </c>
      <c r="TFK250" s="33" t="s">
        <v>279</v>
      </c>
      <c r="TFL250" s="33" t="s">
        <v>279</v>
      </c>
      <c r="TFM250" s="33" t="s">
        <v>279</v>
      </c>
      <c r="TFN250" s="33" t="s">
        <v>279</v>
      </c>
      <c r="TFO250" s="33" t="s">
        <v>279</v>
      </c>
      <c r="TFP250" s="33" t="s">
        <v>279</v>
      </c>
      <c r="TFQ250" s="33" t="s">
        <v>279</v>
      </c>
      <c r="TFR250" s="33" t="s">
        <v>279</v>
      </c>
      <c r="TFS250" s="33" t="s">
        <v>279</v>
      </c>
      <c r="TFT250" s="33" t="s">
        <v>279</v>
      </c>
      <c r="TFU250" s="33" t="s">
        <v>279</v>
      </c>
      <c r="TFV250" s="33" t="s">
        <v>279</v>
      </c>
      <c r="TFW250" s="33" t="s">
        <v>279</v>
      </c>
      <c r="TFX250" s="33" t="s">
        <v>279</v>
      </c>
      <c r="TFY250" s="33" t="s">
        <v>279</v>
      </c>
      <c r="TFZ250" s="33" t="s">
        <v>279</v>
      </c>
      <c r="TGA250" s="33" t="s">
        <v>279</v>
      </c>
      <c r="TGB250" s="33" t="s">
        <v>279</v>
      </c>
      <c r="TGC250" s="33" t="s">
        <v>279</v>
      </c>
      <c r="TGD250" s="33" t="s">
        <v>279</v>
      </c>
      <c r="TGE250" s="33" t="s">
        <v>279</v>
      </c>
      <c r="TGF250" s="33" t="s">
        <v>279</v>
      </c>
      <c r="TGG250" s="33" t="s">
        <v>279</v>
      </c>
      <c r="TGH250" s="33" t="s">
        <v>279</v>
      </c>
      <c r="TGI250" s="33" t="s">
        <v>279</v>
      </c>
      <c r="TGJ250" s="33" t="s">
        <v>279</v>
      </c>
      <c r="TGK250" s="33" t="s">
        <v>279</v>
      </c>
      <c r="TGL250" s="33" t="s">
        <v>279</v>
      </c>
      <c r="TGM250" s="33" t="s">
        <v>279</v>
      </c>
      <c r="TGN250" s="33" t="s">
        <v>279</v>
      </c>
      <c r="TGO250" s="33" t="s">
        <v>279</v>
      </c>
      <c r="TGP250" s="33" t="s">
        <v>279</v>
      </c>
      <c r="TGQ250" s="33" t="s">
        <v>279</v>
      </c>
      <c r="TGR250" s="33" t="s">
        <v>279</v>
      </c>
      <c r="TGS250" s="33" t="s">
        <v>279</v>
      </c>
      <c r="TGT250" s="33" t="s">
        <v>279</v>
      </c>
      <c r="TGU250" s="33" t="s">
        <v>279</v>
      </c>
      <c r="TGV250" s="33" t="s">
        <v>279</v>
      </c>
      <c r="TGW250" s="33" t="s">
        <v>279</v>
      </c>
      <c r="TGX250" s="33" t="s">
        <v>279</v>
      </c>
      <c r="TGY250" s="33" t="s">
        <v>279</v>
      </c>
      <c r="TGZ250" s="33" t="s">
        <v>279</v>
      </c>
      <c r="THA250" s="33" t="s">
        <v>279</v>
      </c>
      <c r="THB250" s="33" t="s">
        <v>279</v>
      </c>
      <c r="THC250" s="33" t="s">
        <v>279</v>
      </c>
      <c r="THD250" s="33" t="s">
        <v>279</v>
      </c>
      <c r="THE250" s="33" t="s">
        <v>279</v>
      </c>
      <c r="THF250" s="33" t="s">
        <v>279</v>
      </c>
      <c r="THG250" s="33" t="s">
        <v>279</v>
      </c>
      <c r="THH250" s="33" t="s">
        <v>279</v>
      </c>
      <c r="THI250" s="33" t="s">
        <v>279</v>
      </c>
      <c r="THJ250" s="33" t="s">
        <v>279</v>
      </c>
      <c r="THK250" s="33" t="s">
        <v>279</v>
      </c>
      <c r="THL250" s="33" t="s">
        <v>279</v>
      </c>
      <c r="THM250" s="33" t="s">
        <v>279</v>
      </c>
      <c r="THN250" s="33" t="s">
        <v>279</v>
      </c>
      <c r="THO250" s="33" t="s">
        <v>279</v>
      </c>
      <c r="THP250" s="33" t="s">
        <v>279</v>
      </c>
      <c r="THQ250" s="33" t="s">
        <v>279</v>
      </c>
      <c r="THR250" s="33" t="s">
        <v>279</v>
      </c>
      <c r="THS250" s="33" t="s">
        <v>279</v>
      </c>
      <c r="THT250" s="33" t="s">
        <v>279</v>
      </c>
      <c r="THU250" s="33" t="s">
        <v>279</v>
      </c>
      <c r="THV250" s="33" t="s">
        <v>279</v>
      </c>
      <c r="THW250" s="33" t="s">
        <v>279</v>
      </c>
      <c r="THX250" s="33" t="s">
        <v>279</v>
      </c>
      <c r="THY250" s="33" t="s">
        <v>279</v>
      </c>
      <c r="THZ250" s="33" t="s">
        <v>279</v>
      </c>
      <c r="TIA250" s="33" t="s">
        <v>279</v>
      </c>
      <c r="TIB250" s="33" t="s">
        <v>279</v>
      </c>
      <c r="TIC250" s="33" t="s">
        <v>279</v>
      </c>
      <c r="TID250" s="33" t="s">
        <v>279</v>
      </c>
      <c r="TIE250" s="33" t="s">
        <v>279</v>
      </c>
      <c r="TIF250" s="33" t="s">
        <v>279</v>
      </c>
      <c r="TIG250" s="33" t="s">
        <v>279</v>
      </c>
      <c r="TIH250" s="33" t="s">
        <v>279</v>
      </c>
      <c r="TII250" s="33" t="s">
        <v>279</v>
      </c>
      <c r="TIJ250" s="33" t="s">
        <v>279</v>
      </c>
      <c r="TIK250" s="33" t="s">
        <v>279</v>
      </c>
      <c r="TIL250" s="33" t="s">
        <v>279</v>
      </c>
      <c r="TIM250" s="33" t="s">
        <v>279</v>
      </c>
      <c r="TIN250" s="33" t="s">
        <v>279</v>
      </c>
      <c r="TIO250" s="33" t="s">
        <v>279</v>
      </c>
      <c r="TIP250" s="33" t="s">
        <v>279</v>
      </c>
      <c r="TIQ250" s="33" t="s">
        <v>279</v>
      </c>
      <c r="TIR250" s="33" t="s">
        <v>279</v>
      </c>
      <c r="TIS250" s="33" t="s">
        <v>279</v>
      </c>
      <c r="TIT250" s="33" t="s">
        <v>279</v>
      </c>
      <c r="TIU250" s="33" t="s">
        <v>279</v>
      </c>
      <c r="TIV250" s="33" t="s">
        <v>279</v>
      </c>
      <c r="TIW250" s="33" t="s">
        <v>279</v>
      </c>
      <c r="TIX250" s="33" t="s">
        <v>279</v>
      </c>
      <c r="TIY250" s="33" t="s">
        <v>279</v>
      </c>
      <c r="TIZ250" s="33" t="s">
        <v>279</v>
      </c>
      <c r="TJA250" s="33" t="s">
        <v>279</v>
      </c>
      <c r="TJB250" s="33" t="s">
        <v>279</v>
      </c>
      <c r="TJC250" s="33" t="s">
        <v>279</v>
      </c>
      <c r="TJD250" s="33" t="s">
        <v>279</v>
      </c>
      <c r="TJE250" s="33" t="s">
        <v>279</v>
      </c>
      <c r="TJF250" s="33" t="s">
        <v>279</v>
      </c>
      <c r="TJG250" s="33" t="s">
        <v>279</v>
      </c>
      <c r="TJH250" s="33" t="s">
        <v>279</v>
      </c>
      <c r="TJI250" s="33" t="s">
        <v>279</v>
      </c>
      <c r="TJJ250" s="33" t="s">
        <v>279</v>
      </c>
      <c r="TJK250" s="33" t="s">
        <v>279</v>
      </c>
      <c r="TJL250" s="33" t="s">
        <v>279</v>
      </c>
      <c r="TJM250" s="33" t="s">
        <v>279</v>
      </c>
      <c r="TJN250" s="33" t="s">
        <v>279</v>
      </c>
      <c r="TJO250" s="33" t="s">
        <v>279</v>
      </c>
      <c r="TJP250" s="33" t="s">
        <v>279</v>
      </c>
      <c r="TJQ250" s="33" t="s">
        <v>279</v>
      </c>
      <c r="TJR250" s="33" t="s">
        <v>279</v>
      </c>
      <c r="TJS250" s="33" t="s">
        <v>279</v>
      </c>
      <c r="TJT250" s="33" t="s">
        <v>279</v>
      </c>
      <c r="TJU250" s="33" t="s">
        <v>279</v>
      </c>
      <c r="TJV250" s="33" t="s">
        <v>279</v>
      </c>
      <c r="TJW250" s="33" t="s">
        <v>279</v>
      </c>
      <c r="TJX250" s="33" t="s">
        <v>279</v>
      </c>
      <c r="TJY250" s="33" t="s">
        <v>279</v>
      </c>
      <c r="TJZ250" s="33" t="s">
        <v>279</v>
      </c>
      <c r="TKA250" s="33" t="s">
        <v>279</v>
      </c>
      <c r="TKB250" s="33" t="s">
        <v>279</v>
      </c>
      <c r="TKC250" s="33" t="s">
        <v>279</v>
      </c>
      <c r="TKD250" s="33" t="s">
        <v>279</v>
      </c>
      <c r="TKE250" s="33" t="s">
        <v>279</v>
      </c>
      <c r="TKF250" s="33" t="s">
        <v>279</v>
      </c>
      <c r="TKG250" s="33" t="s">
        <v>279</v>
      </c>
      <c r="TKH250" s="33" t="s">
        <v>279</v>
      </c>
      <c r="TKI250" s="33" t="s">
        <v>279</v>
      </c>
      <c r="TKJ250" s="33" t="s">
        <v>279</v>
      </c>
      <c r="TKK250" s="33" t="s">
        <v>279</v>
      </c>
      <c r="TKL250" s="33" t="s">
        <v>279</v>
      </c>
      <c r="TKM250" s="33" t="s">
        <v>279</v>
      </c>
      <c r="TKN250" s="33" t="s">
        <v>279</v>
      </c>
      <c r="TKO250" s="33" t="s">
        <v>279</v>
      </c>
      <c r="TKP250" s="33" t="s">
        <v>279</v>
      </c>
      <c r="TKQ250" s="33" t="s">
        <v>279</v>
      </c>
      <c r="TKR250" s="33" t="s">
        <v>279</v>
      </c>
      <c r="TKS250" s="33" t="s">
        <v>279</v>
      </c>
      <c r="TKT250" s="33" t="s">
        <v>279</v>
      </c>
      <c r="TKU250" s="33" t="s">
        <v>279</v>
      </c>
      <c r="TKV250" s="33" t="s">
        <v>279</v>
      </c>
      <c r="TKW250" s="33" t="s">
        <v>279</v>
      </c>
      <c r="TKX250" s="33" t="s">
        <v>279</v>
      </c>
      <c r="TKY250" s="33" t="s">
        <v>279</v>
      </c>
      <c r="TKZ250" s="33" t="s">
        <v>279</v>
      </c>
      <c r="TLA250" s="33" t="s">
        <v>279</v>
      </c>
      <c r="TLB250" s="33" t="s">
        <v>279</v>
      </c>
      <c r="TLC250" s="33" t="s">
        <v>279</v>
      </c>
      <c r="TLD250" s="33" t="s">
        <v>279</v>
      </c>
      <c r="TLE250" s="33" t="s">
        <v>279</v>
      </c>
      <c r="TLF250" s="33" t="s">
        <v>279</v>
      </c>
      <c r="TLG250" s="33" t="s">
        <v>279</v>
      </c>
      <c r="TLH250" s="33" t="s">
        <v>279</v>
      </c>
      <c r="TLI250" s="33" t="s">
        <v>279</v>
      </c>
      <c r="TLJ250" s="33" t="s">
        <v>279</v>
      </c>
      <c r="TLK250" s="33" t="s">
        <v>279</v>
      </c>
      <c r="TLL250" s="33" t="s">
        <v>279</v>
      </c>
      <c r="TLM250" s="33" t="s">
        <v>279</v>
      </c>
      <c r="TLN250" s="33" t="s">
        <v>279</v>
      </c>
      <c r="TLO250" s="33" t="s">
        <v>279</v>
      </c>
      <c r="TLP250" s="33" t="s">
        <v>279</v>
      </c>
      <c r="TLQ250" s="33" t="s">
        <v>279</v>
      </c>
      <c r="TLR250" s="33" t="s">
        <v>279</v>
      </c>
      <c r="TLS250" s="33" t="s">
        <v>279</v>
      </c>
      <c r="TLT250" s="33" t="s">
        <v>279</v>
      </c>
      <c r="TLU250" s="33" t="s">
        <v>279</v>
      </c>
      <c r="TLV250" s="33" t="s">
        <v>279</v>
      </c>
      <c r="TLW250" s="33" t="s">
        <v>279</v>
      </c>
      <c r="TLX250" s="33" t="s">
        <v>279</v>
      </c>
      <c r="TLY250" s="33" t="s">
        <v>279</v>
      </c>
      <c r="TLZ250" s="33" t="s">
        <v>279</v>
      </c>
      <c r="TMA250" s="33" t="s">
        <v>279</v>
      </c>
      <c r="TMB250" s="33" t="s">
        <v>279</v>
      </c>
      <c r="TMC250" s="33" t="s">
        <v>279</v>
      </c>
      <c r="TMD250" s="33" t="s">
        <v>279</v>
      </c>
      <c r="TME250" s="33" t="s">
        <v>279</v>
      </c>
      <c r="TMF250" s="33" t="s">
        <v>279</v>
      </c>
      <c r="TMG250" s="33" t="s">
        <v>279</v>
      </c>
      <c r="TMH250" s="33" t="s">
        <v>279</v>
      </c>
      <c r="TMI250" s="33" t="s">
        <v>279</v>
      </c>
      <c r="TMJ250" s="33" t="s">
        <v>279</v>
      </c>
      <c r="TMK250" s="33" t="s">
        <v>279</v>
      </c>
      <c r="TML250" s="33" t="s">
        <v>279</v>
      </c>
      <c r="TMM250" s="33" t="s">
        <v>279</v>
      </c>
      <c r="TMN250" s="33" t="s">
        <v>279</v>
      </c>
      <c r="TMO250" s="33" t="s">
        <v>279</v>
      </c>
      <c r="TMP250" s="33" t="s">
        <v>279</v>
      </c>
      <c r="TMQ250" s="33" t="s">
        <v>279</v>
      </c>
      <c r="TMR250" s="33" t="s">
        <v>279</v>
      </c>
      <c r="TMS250" s="33" t="s">
        <v>279</v>
      </c>
      <c r="TMT250" s="33" t="s">
        <v>279</v>
      </c>
      <c r="TMU250" s="33" t="s">
        <v>279</v>
      </c>
      <c r="TMV250" s="33" t="s">
        <v>279</v>
      </c>
      <c r="TMW250" s="33" t="s">
        <v>279</v>
      </c>
      <c r="TMX250" s="33" t="s">
        <v>279</v>
      </c>
      <c r="TMY250" s="33" t="s">
        <v>279</v>
      </c>
      <c r="TMZ250" s="33" t="s">
        <v>279</v>
      </c>
      <c r="TNA250" s="33" t="s">
        <v>279</v>
      </c>
      <c r="TNB250" s="33" t="s">
        <v>279</v>
      </c>
      <c r="TNC250" s="33" t="s">
        <v>279</v>
      </c>
      <c r="TND250" s="33" t="s">
        <v>279</v>
      </c>
      <c r="TNE250" s="33" t="s">
        <v>279</v>
      </c>
      <c r="TNF250" s="33" t="s">
        <v>279</v>
      </c>
      <c r="TNG250" s="33" t="s">
        <v>279</v>
      </c>
      <c r="TNH250" s="33" t="s">
        <v>279</v>
      </c>
      <c r="TNI250" s="33" t="s">
        <v>279</v>
      </c>
      <c r="TNJ250" s="33" t="s">
        <v>279</v>
      </c>
      <c r="TNK250" s="33" t="s">
        <v>279</v>
      </c>
      <c r="TNL250" s="33" t="s">
        <v>279</v>
      </c>
      <c r="TNM250" s="33" t="s">
        <v>279</v>
      </c>
      <c r="TNN250" s="33" t="s">
        <v>279</v>
      </c>
      <c r="TNO250" s="33" t="s">
        <v>279</v>
      </c>
      <c r="TNP250" s="33" t="s">
        <v>279</v>
      </c>
      <c r="TNQ250" s="33" t="s">
        <v>279</v>
      </c>
      <c r="TNR250" s="33" t="s">
        <v>279</v>
      </c>
      <c r="TNS250" s="33" t="s">
        <v>279</v>
      </c>
      <c r="TNT250" s="33" t="s">
        <v>279</v>
      </c>
      <c r="TNU250" s="33" t="s">
        <v>279</v>
      </c>
      <c r="TNV250" s="33" t="s">
        <v>279</v>
      </c>
      <c r="TNW250" s="33" t="s">
        <v>279</v>
      </c>
      <c r="TNX250" s="33" t="s">
        <v>279</v>
      </c>
      <c r="TNY250" s="33" t="s">
        <v>279</v>
      </c>
      <c r="TNZ250" s="33" t="s">
        <v>279</v>
      </c>
      <c r="TOA250" s="33" t="s">
        <v>279</v>
      </c>
      <c r="TOB250" s="33" t="s">
        <v>279</v>
      </c>
      <c r="TOC250" s="33" t="s">
        <v>279</v>
      </c>
      <c r="TOD250" s="33" t="s">
        <v>279</v>
      </c>
      <c r="TOE250" s="33" t="s">
        <v>279</v>
      </c>
      <c r="TOF250" s="33" t="s">
        <v>279</v>
      </c>
      <c r="TOG250" s="33" t="s">
        <v>279</v>
      </c>
      <c r="TOH250" s="33" t="s">
        <v>279</v>
      </c>
      <c r="TOI250" s="33" t="s">
        <v>279</v>
      </c>
      <c r="TOJ250" s="33" t="s">
        <v>279</v>
      </c>
      <c r="TOK250" s="33" t="s">
        <v>279</v>
      </c>
      <c r="TOL250" s="33" t="s">
        <v>279</v>
      </c>
      <c r="TOM250" s="33" t="s">
        <v>279</v>
      </c>
      <c r="TON250" s="33" t="s">
        <v>279</v>
      </c>
      <c r="TOO250" s="33" t="s">
        <v>279</v>
      </c>
      <c r="TOP250" s="33" t="s">
        <v>279</v>
      </c>
      <c r="TOQ250" s="33" t="s">
        <v>279</v>
      </c>
      <c r="TOR250" s="33" t="s">
        <v>279</v>
      </c>
      <c r="TOS250" s="33" t="s">
        <v>279</v>
      </c>
      <c r="TOT250" s="33" t="s">
        <v>279</v>
      </c>
      <c r="TOU250" s="33" t="s">
        <v>279</v>
      </c>
      <c r="TOV250" s="33" t="s">
        <v>279</v>
      </c>
      <c r="TOW250" s="33" t="s">
        <v>279</v>
      </c>
      <c r="TOX250" s="33" t="s">
        <v>279</v>
      </c>
      <c r="TOY250" s="33" t="s">
        <v>279</v>
      </c>
      <c r="TOZ250" s="33" t="s">
        <v>279</v>
      </c>
      <c r="TPA250" s="33" t="s">
        <v>279</v>
      </c>
      <c r="TPB250" s="33" t="s">
        <v>279</v>
      </c>
      <c r="TPC250" s="33" t="s">
        <v>279</v>
      </c>
      <c r="TPD250" s="33" t="s">
        <v>279</v>
      </c>
      <c r="TPE250" s="33" t="s">
        <v>279</v>
      </c>
      <c r="TPF250" s="33" t="s">
        <v>279</v>
      </c>
      <c r="TPG250" s="33" t="s">
        <v>279</v>
      </c>
      <c r="TPH250" s="33" t="s">
        <v>279</v>
      </c>
      <c r="TPI250" s="33" t="s">
        <v>279</v>
      </c>
      <c r="TPJ250" s="33" t="s">
        <v>279</v>
      </c>
      <c r="TPK250" s="33" t="s">
        <v>279</v>
      </c>
      <c r="TPL250" s="33" t="s">
        <v>279</v>
      </c>
      <c r="TPM250" s="33" t="s">
        <v>279</v>
      </c>
      <c r="TPN250" s="33" t="s">
        <v>279</v>
      </c>
      <c r="TPO250" s="33" t="s">
        <v>279</v>
      </c>
      <c r="TPP250" s="33" t="s">
        <v>279</v>
      </c>
      <c r="TPQ250" s="33" t="s">
        <v>279</v>
      </c>
      <c r="TPR250" s="33" t="s">
        <v>279</v>
      </c>
      <c r="TPS250" s="33" t="s">
        <v>279</v>
      </c>
      <c r="TPT250" s="33" t="s">
        <v>279</v>
      </c>
      <c r="TPU250" s="33" t="s">
        <v>279</v>
      </c>
      <c r="TPV250" s="33" t="s">
        <v>279</v>
      </c>
      <c r="TPW250" s="33" t="s">
        <v>279</v>
      </c>
      <c r="TPX250" s="33" t="s">
        <v>279</v>
      </c>
      <c r="TPY250" s="33" t="s">
        <v>279</v>
      </c>
      <c r="TPZ250" s="33" t="s">
        <v>279</v>
      </c>
      <c r="TQA250" s="33" t="s">
        <v>279</v>
      </c>
      <c r="TQB250" s="33" t="s">
        <v>279</v>
      </c>
      <c r="TQC250" s="33" t="s">
        <v>279</v>
      </c>
      <c r="TQD250" s="33" t="s">
        <v>279</v>
      </c>
      <c r="TQE250" s="33" t="s">
        <v>279</v>
      </c>
      <c r="TQF250" s="33" t="s">
        <v>279</v>
      </c>
      <c r="TQG250" s="33" t="s">
        <v>279</v>
      </c>
      <c r="TQH250" s="33" t="s">
        <v>279</v>
      </c>
      <c r="TQI250" s="33" t="s">
        <v>279</v>
      </c>
      <c r="TQJ250" s="33" t="s">
        <v>279</v>
      </c>
      <c r="TQK250" s="33" t="s">
        <v>279</v>
      </c>
      <c r="TQL250" s="33" t="s">
        <v>279</v>
      </c>
      <c r="TQM250" s="33" t="s">
        <v>279</v>
      </c>
      <c r="TQN250" s="33" t="s">
        <v>279</v>
      </c>
      <c r="TQO250" s="33" t="s">
        <v>279</v>
      </c>
      <c r="TQP250" s="33" t="s">
        <v>279</v>
      </c>
      <c r="TQQ250" s="33" t="s">
        <v>279</v>
      </c>
      <c r="TQR250" s="33" t="s">
        <v>279</v>
      </c>
      <c r="TQS250" s="33" t="s">
        <v>279</v>
      </c>
      <c r="TQT250" s="33" t="s">
        <v>279</v>
      </c>
      <c r="TQU250" s="33" t="s">
        <v>279</v>
      </c>
      <c r="TQV250" s="33" t="s">
        <v>279</v>
      </c>
      <c r="TQW250" s="33" t="s">
        <v>279</v>
      </c>
      <c r="TQX250" s="33" t="s">
        <v>279</v>
      </c>
      <c r="TQY250" s="33" t="s">
        <v>279</v>
      </c>
      <c r="TQZ250" s="33" t="s">
        <v>279</v>
      </c>
      <c r="TRA250" s="33" t="s">
        <v>279</v>
      </c>
      <c r="TRB250" s="33" t="s">
        <v>279</v>
      </c>
      <c r="TRC250" s="33" t="s">
        <v>279</v>
      </c>
      <c r="TRD250" s="33" t="s">
        <v>279</v>
      </c>
      <c r="TRE250" s="33" t="s">
        <v>279</v>
      </c>
      <c r="TRF250" s="33" t="s">
        <v>279</v>
      </c>
      <c r="TRG250" s="33" t="s">
        <v>279</v>
      </c>
      <c r="TRH250" s="33" t="s">
        <v>279</v>
      </c>
      <c r="TRI250" s="33" t="s">
        <v>279</v>
      </c>
      <c r="TRJ250" s="33" t="s">
        <v>279</v>
      </c>
      <c r="TRK250" s="33" t="s">
        <v>279</v>
      </c>
      <c r="TRL250" s="33" t="s">
        <v>279</v>
      </c>
      <c r="TRM250" s="33" t="s">
        <v>279</v>
      </c>
      <c r="TRN250" s="33" t="s">
        <v>279</v>
      </c>
      <c r="TRO250" s="33" t="s">
        <v>279</v>
      </c>
      <c r="TRP250" s="33" t="s">
        <v>279</v>
      </c>
      <c r="TRQ250" s="33" t="s">
        <v>279</v>
      </c>
      <c r="TRR250" s="33" t="s">
        <v>279</v>
      </c>
      <c r="TRS250" s="33" t="s">
        <v>279</v>
      </c>
      <c r="TRT250" s="33" t="s">
        <v>279</v>
      </c>
      <c r="TRU250" s="33" t="s">
        <v>279</v>
      </c>
      <c r="TRV250" s="33" t="s">
        <v>279</v>
      </c>
      <c r="TRW250" s="33" t="s">
        <v>279</v>
      </c>
      <c r="TRX250" s="33" t="s">
        <v>279</v>
      </c>
      <c r="TRY250" s="33" t="s">
        <v>279</v>
      </c>
      <c r="TRZ250" s="33" t="s">
        <v>279</v>
      </c>
      <c r="TSA250" s="33" t="s">
        <v>279</v>
      </c>
      <c r="TSB250" s="33" t="s">
        <v>279</v>
      </c>
      <c r="TSC250" s="33" t="s">
        <v>279</v>
      </c>
      <c r="TSD250" s="33" t="s">
        <v>279</v>
      </c>
      <c r="TSE250" s="33" t="s">
        <v>279</v>
      </c>
      <c r="TSF250" s="33" t="s">
        <v>279</v>
      </c>
      <c r="TSG250" s="33" t="s">
        <v>279</v>
      </c>
      <c r="TSH250" s="33" t="s">
        <v>279</v>
      </c>
      <c r="TSI250" s="33" t="s">
        <v>279</v>
      </c>
      <c r="TSJ250" s="33" t="s">
        <v>279</v>
      </c>
      <c r="TSK250" s="33" t="s">
        <v>279</v>
      </c>
      <c r="TSL250" s="33" t="s">
        <v>279</v>
      </c>
      <c r="TSM250" s="33" t="s">
        <v>279</v>
      </c>
      <c r="TSN250" s="33" t="s">
        <v>279</v>
      </c>
      <c r="TSO250" s="33" t="s">
        <v>279</v>
      </c>
      <c r="TSP250" s="33" t="s">
        <v>279</v>
      </c>
      <c r="TSQ250" s="33" t="s">
        <v>279</v>
      </c>
      <c r="TSR250" s="33" t="s">
        <v>279</v>
      </c>
      <c r="TSS250" s="33" t="s">
        <v>279</v>
      </c>
      <c r="TST250" s="33" t="s">
        <v>279</v>
      </c>
      <c r="TSU250" s="33" t="s">
        <v>279</v>
      </c>
      <c r="TSV250" s="33" t="s">
        <v>279</v>
      </c>
      <c r="TSW250" s="33" t="s">
        <v>279</v>
      </c>
      <c r="TSX250" s="33" t="s">
        <v>279</v>
      </c>
      <c r="TSY250" s="33" t="s">
        <v>279</v>
      </c>
      <c r="TSZ250" s="33" t="s">
        <v>279</v>
      </c>
      <c r="TTA250" s="33" t="s">
        <v>279</v>
      </c>
      <c r="TTB250" s="33" t="s">
        <v>279</v>
      </c>
      <c r="TTC250" s="33" t="s">
        <v>279</v>
      </c>
      <c r="TTD250" s="33" t="s">
        <v>279</v>
      </c>
      <c r="TTE250" s="33" t="s">
        <v>279</v>
      </c>
      <c r="TTF250" s="33" t="s">
        <v>279</v>
      </c>
      <c r="TTG250" s="33" t="s">
        <v>279</v>
      </c>
      <c r="TTH250" s="33" t="s">
        <v>279</v>
      </c>
      <c r="TTI250" s="33" t="s">
        <v>279</v>
      </c>
      <c r="TTJ250" s="33" t="s">
        <v>279</v>
      </c>
      <c r="TTK250" s="33" t="s">
        <v>279</v>
      </c>
      <c r="TTL250" s="33" t="s">
        <v>279</v>
      </c>
      <c r="TTM250" s="33" t="s">
        <v>279</v>
      </c>
      <c r="TTN250" s="33" t="s">
        <v>279</v>
      </c>
      <c r="TTO250" s="33" t="s">
        <v>279</v>
      </c>
      <c r="TTP250" s="33" t="s">
        <v>279</v>
      </c>
      <c r="TTQ250" s="33" t="s">
        <v>279</v>
      </c>
      <c r="TTR250" s="33" t="s">
        <v>279</v>
      </c>
      <c r="TTS250" s="33" t="s">
        <v>279</v>
      </c>
      <c r="TTT250" s="33" t="s">
        <v>279</v>
      </c>
      <c r="TTU250" s="33" t="s">
        <v>279</v>
      </c>
      <c r="TTV250" s="33" t="s">
        <v>279</v>
      </c>
      <c r="TTW250" s="33" t="s">
        <v>279</v>
      </c>
      <c r="TTX250" s="33" t="s">
        <v>279</v>
      </c>
      <c r="TTY250" s="33" t="s">
        <v>279</v>
      </c>
      <c r="TTZ250" s="33" t="s">
        <v>279</v>
      </c>
      <c r="TUA250" s="33" t="s">
        <v>279</v>
      </c>
      <c r="TUB250" s="33" t="s">
        <v>279</v>
      </c>
      <c r="TUC250" s="33" t="s">
        <v>279</v>
      </c>
      <c r="TUD250" s="33" t="s">
        <v>279</v>
      </c>
      <c r="TUE250" s="33" t="s">
        <v>279</v>
      </c>
      <c r="TUF250" s="33" t="s">
        <v>279</v>
      </c>
      <c r="TUG250" s="33" t="s">
        <v>279</v>
      </c>
      <c r="TUH250" s="33" t="s">
        <v>279</v>
      </c>
      <c r="TUI250" s="33" t="s">
        <v>279</v>
      </c>
      <c r="TUJ250" s="33" t="s">
        <v>279</v>
      </c>
      <c r="TUK250" s="33" t="s">
        <v>279</v>
      </c>
      <c r="TUL250" s="33" t="s">
        <v>279</v>
      </c>
      <c r="TUM250" s="33" t="s">
        <v>279</v>
      </c>
      <c r="TUN250" s="33" t="s">
        <v>279</v>
      </c>
      <c r="TUO250" s="33" t="s">
        <v>279</v>
      </c>
      <c r="TUP250" s="33" t="s">
        <v>279</v>
      </c>
      <c r="TUQ250" s="33" t="s">
        <v>279</v>
      </c>
      <c r="TUR250" s="33" t="s">
        <v>279</v>
      </c>
      <c r="TUS250" s="33" t="s">
        <v>279</v>
      </c>
      <c r="TUT250" s="33" t="s">
        <v>279</v>
      </c>
      <c r="TUU250" s="33" t="s">
        <v>279</v>
      </c>
      <c r="TUV250" s="33" t="s">
        <v>279</v>
      </c>
      <c r="TUW250" s="33" t="s">
        <v>279</v>
      </c>
      <c r="TUX250" s="33" t="s">
        <v>279</v>
      </c>
      <c r="TUY250" s="33" t="s">
        <v>279</v>
      </c>
      <c r="TUZ250" s="33" t="s">
        <v>279</v>
      </c>
      <c r="TVA250" s="33" t="s">
        <v>279</v>
      </c>
      <c r="TVB250" s="33" t="s">
        <v>279</v>
      </c>
      <c r="TVC250" s="33" t="s">
        <v>279</v>
      </c>
      <c r="TVD250" s="33" t="s">
        <v>279</v>
      </c>
      <c r="TVE250" s="33" t="s">
        <v>279</v>
      </c>
      <c r="TVF250" s="33" t="s">
        <v>279</v>
      </c>
      <c r="TVG250" s="33" t="s">
        <v>279</v>
      </c>
      <c r="TVH250" s="33" t="s">
        <v>279</v>
      </c>
      <c r="TVI250" s="33" t="s">
        <v>279</v>
      </c>
      <c r="TVJ250" s="33" t="s">
        <v>279</v>
      </c>
      <c r="TVK250" s="33" t="s">
        <v>279</v>
      </c>
      <c r="TVL250" s="33" t="s">
        <v>279</v>
      </c>
      <c r="TVM250" s="33" t="s">
        <v>279</v>
      </c>
      <c r="TVN250" s="33" t="s">
        <v>279</v>
      </c>
      <c r="TVO250" s="33" t="s">
        <v>279</v>
      </c>
      <c r="TVP250" s="33" t="s">
        <v>279</v>
      </c>
      <c r="TVQ250" s="33" t="s">
        <v>279</v>
      </c>
      <c r="TVR250" s="33" t="s">
        <v>279</v>
      </c>
      <c r="TVS250" s="33" t="s">
        <v>279</v>
      </c>
      <c r="TVT250" s="33" t="s">
        <v>279</v>
      </c>
      <c r="TVU250" s="33" t="s">
        <v>279</v>
      </c>
      <c r="TVV250" s="33" t="s">
        <v>279</v>
      </c>
      <c r="TVW250" s="33" t="s">
        <v>279</v>
      </c>
      <c r="TVX250" s="33" t="s">
        <v>279</v>
      </c>
      <c r="TVY250" s="33" t="s">
        <v>279</v>
      </c>
      <c r="TVZ250" s="33" t="s">
        <v>279</v>
      </c>
      <c r="TWA250" s="33" t="s">
        <v>279</v>
      </c>
      <c r="TWB250" s="33" t="s">
        <v>279</v>
      </c>
      <c r="TWC250" s="33" t="s">
        <v>279</v>
      </c>
      <c r="TWD250" s="33" t="s">
        <v>279</v>
      </c>
      <c r="TWE250" s="33" t="s">
        <v>279</v>
      </c>
      <c r="TWF250" s="33" t="s">
        <v>279</v>
      </c>
      <c r="TWG250" s="33" t="s">
        <v>279</v>
      </c>
      <c r="TWH250" s="33" t="s">
        <v>279</v>
      </c>
      <c r="TWI250" s="33" t="s">
        <v>279</v>
      </c>
      <c r="TWJ250" s="33" t="s">
        <v>279</v>
      </c>
      <c r="TWK250" s="33" t="s">
        <v>279</v>
      </c>
      <c r="TWL250" s="33" t="s">
        <v>279</v>
      </c>
      <c r="TWM250" s="33" t="s">
        <v>279</v>
      </c>
      <c r="TWN250" s="33" t="s">
        <v>279</v>
      </c>
      <c r="TWO250" s="33" t="s">
        <v>279</v>
      </c>
      <c r="TWP250" s="33" t="s">
        <v>279</v>
      </c>
      <c r="TWQ250" s="33" t="s">
        <v>279</v>
      </c>
      <c r="TWR250" s="33" t="s">
        <v>279</v>
      </c>
      <c r="TWS250" s="33" t="s">
        <v>279</v>
      </c>
      <c r="TWT250" s="33" t="s">
        <v>279</v>
      </c>
      <c r="TWU250" s="33" t="s">
        <v>279</v>
      </c>
      <c r="TWV250" s="33" t="s">
        <v>279</v>
      </c>
      <c r="TWW250" s="33" t="s">
        <v>279</v>
      </c>
      <c r="TWX250" s="33" t="s">
        <v>279</v>
      </c>
      <c r="TWY250" s="33" t="s">
        <v>279</v>
      </c>
      <c r="TWZ250" s="33" t="s">
        <v>279</v>
      </c>
      <c r="TXA250" s="33" t="s">
        <v>279</v>
      </c>
      <c r="TXB250" s="33" t="s">
        <v>279</v>
      </c>
      <c r="TXC250" s="33" t="s">
        <v>279</v>
      </c>
      <c r="TXD250" s="33" t="s">
        <v>279</v>
      </c>
      <c r="TXE250" s="33" t="s">
        <v>279</v>
      </c>
      <c r="TXF250" s="33" t="s">
        <v>279</v>
      </c>
      <c r="TXG250" s="33" t="s">
        <v>279</v>
      </c>
      <c r="TXH250" s="33" t="s">
        <v>279</v>
      </c>
      <c r="TXI250" s="33" t="s">
        <v>279</v>
      </c>
      <c r="TXJ250" s="33" t="s">
        <v>279</v>
      </c>
      <c r="TXK250" s="33" t="s">
        <v>279</v>
      </c>
      <c r="TXL250" s="33" t="s">
        <v>279</v>
      </c>
      <c r="TXM250" s="33" t="s">
        <v>279</v>
      </c>
      <c r="TXN250" s="33" t="s">
        <v>279</v>
      </c>
      <c r="TXO250" s="33" t="s">
        <v>279</v>
      </c>
      <c r="TXP250" s="33" t="s">
        <v>279</v>
      </c>
      <c r="TXQ250" s="33" t="s">
        <v>279</v>
      </c>
      <c r="TXR250" s="33" t="s">
        <v>279</v>
      </c>
      <c r="TXS250" s="33" t="s">
        <v>279</v>
      </c>
      <c r="TXT250" s="33" t="s">
        <v>279</v>
      </c>
      <c r="TXU250" s="33" t="s">
        <v>279</v>
      </c>
      <c r="TXV250" s="33" t="s">
        <v>279</v>
      </c>
      <c r="TXW250" s="33" t="s">
        <v>279</v>
      </c>
      <c r="TXX250" s="33" t="s">
        <v>279</v>
      </c>
      <c r="TXY250" s="33" t="s">
        <v>279</v>
      </c>
      <c r="TXZ250" s="33" t="s">
        <v>279</v>
      </c>
      <c r="TYA250" s="33" t="s">
        <v>279</v>
      </c>
      <c r="TYB250" s="33" t="s">
        <v>279</v>
      </c>
      <c r="TYC250" s="33" t="s">
        <v>279</v>
      </c>
      <c r="TYD250" s="33" t="s">
        <v>279</v>
      </c>
      <c r="TYE250" s="33" t="s">
        <v>279</v>
      </c>
      <c r="TYF250" s="33" t="s">
        <v>279</v>
      </c>
      <c r="TYG250" s="33" t="s">
        <v>279</v>
      </c>
      <c r="TYH250" s="33" t="s">
        <v>279</v>
      </c>
      <c r="TYI250" s="33" t="s">
        <v>279</v>
      </c>
      <c r="TYJ250" s="33" t="s">
        <v>279</v>
      </c>
      <c r="TYK250" s="33" t="s">
        <v>279</v>
      </c>
      <c r="TYL250" s="33" t="s">
        <v>279</v>
      </c>
      <c r="TYM250" s="33" t="s">
        <v>279</v>
      </c>
      <c r="TYN250" s="33" t="s">
        <v>279</v>
      </c>
      <c r="TYO250" s="33" t="s">
        <v>279</v>
      </c>
      <c r="TYP250" s="33" t="s">
        <v>279</v>
      </c>
      <c r="TYQ250" s="33" t="s">
        <v>279</v>
      </c>
      <c r="TYR250" s="33" t="s">
        <v>279</v>
      </c>
      <c r="TYS250" s="33" t="s">
        <v>279</v>
      </c>
      <c r="TYT250" s="33" t="s">
        <v>279</v>
      </c>
      <c r="TYU250" s="33" t="s">
        <v>279</v>
      </c>
      <c r="TYV250" s="33" t="s">
        <v>279</v>
      </c>
      <c r="TYW250" s="33" t="s">
        <v>279</v>
      </c>
      <c r="TYX250" s="33" t="s">
        <v>279</v>
      </c>
      <c r="TYY250" s="33" t="s">
        <v>279</v>
      </c>
      <c r="TYZ250" s="33" t="s">
        <v>279</v>
      </c>
      <c r="TZA250" s="33" t="s">
        <v>279</v>
      </c>
      <c r="TZB250" s="33" t="s">
        <v>279</v>
      </c>
      <c r="TZC250" s="33" t="s">
        <v>279</v>
      </c>
      <c r="TZD250" s="33" t="s">
        <v>279</v>
      </c>
      <c r="TZE250" s="33" t="s">
        <v>279</v>
      </c>
      <c r="TZF250" s="33" t="s">
        <v>279</v>
      </c>
      <c r="TZG250" s="33" t="s">
        <v>279</v>
      </c>
      <c r="TZH250" s="33" t="s">
        <v>279</v>
      </c>
      <c r="TZI250" s="33" t="s">
        <v>279</v>
      </c>
      <c r="TZJ250" s="33" t="s">
        <v>279</v>
      </c>
      <c r="TZK250" s="33" t="s">
        <v>279</v>
      </c>
      <c r="TZL250" s="33" t="s">
        <v>279</v>
      </c>
      <c r="TZM250" s="33" t="s">
        <v>279</v>
      </c>
      <c r="TZN250" s="33" t="s">
        <v>279</v>
      </c>
      <c r="TZO250" s="33" t="s">
        <v>279</v>
      </c>
      <c r="TZP250" s="33" t="s">
        <v>279</v>
      </c>
      <c r="TZQ250" s="33" t="s">
        <v>279</v>
      </c>
      <c r="TZR250" s="33" t="s">
        <v>279</v>
      </c>
      <c r="TZS250" s="33" t="s">
        <v>279</v>
      </c>
      <c r="TZT250" s="33" t="s">
        <v>279</v>
      </c>
      <c r="TZU250" s="33" t="s">
        <v>279</v>
      </c>
      <c r="TZV250" s="33" t="s">
        <v>279</v>
      </c>
      <c r="TZW250" s="33" t="s">
        <v>279</v>
      </c>
      <c r="TZX250" s="33" t="s">
        <v>279</v>
      </c>
      <c r="TZY250" s="33" t="s">
        <v>279</v>
      </c>
      <c r="TZZ250" s="33" t="s">
        <v>279</v>
      </c>
      <c r="UAA250" s="33" t="s">
        <v>279</v>
      </c>
      <c r="UAB250" s="33" t="s">
        <v>279</v>
      </c>
      <c r="UAC250" s="33" t="s">
        <v>279</v>
      </c>
      <c r="UAD250" s="33" t="s">
        <v>279</v>
      </c>
      <c r="UAE250" s="33" t="s">
        <v>279</v>
      </c>
      <c r="UAF250" s="33" t="s">
        <v>279</v>
      </c>
      <c r="UAG250" s="33" t="s">
        <v>279</v>
      </c>
      <c r="UAH250" s="33" t="s">
        <v>279</v>
      </c>
      <c r="UAI250" s="33" t="s">
        <v>279</v>
      </c>
      <c r="UAJ250" s="33" t="s">
        <v>279</v>
      </c>
      <c r="UAK250" s="33" t="s">
        <v>279</v>
      </c>
      <c r="UAL250" s="33" t="s">
        <v>279</v>
      </c>
      <c r="UAM250" s="33" t="s">
        <v>279</v>
      </c>
      <c r="UAN250" s="33" t="s">
        <v>279</v>
      </c>
      <c r="UAO250" s="33" t="s">
        <v>279</v>
      </c>
      <c r="UAP250" s="33" t="s">
        <v>279</v>
      </c>
      <c r="UAQ250" s="33" t="s">
        <v>279</v>
      </c>
      <c r="UAR250" s="33" t="s">
        <v>279</v>
      </c>
      <c r="UAS250" s="33" t="s">
        <v>279</v>
      </c>
      <c r="UAT250" s="33" t="s">
        <v>279</v>
      </c>
      <c r="UAU250" s="33" t="s">
        <v>279</v>
      </c>
      <c r="UAV250" s="33" t="s">
        <v>279</v>
      </c>
      <c r="UAW250" s="33" t="s">
        <v>279</v>
      </c>
      <c r="UAX250" s="33" t="s">
        <v>279</v>
      </c>
      <c r="UAY250" s="33" t="s">
        <v>279</v>
      </c>
      <c r="UAZ250" s="33" t="s">
        <v>279</v>
      </c>
      <c r="UBA250" s="33" t="s">
        <v>279</v>
      </c>
      <c r="UBB250" s="33" t="s">
        <v>279</v>
      </c>
      <c r="UBC250" s="33" t="s">
        <v>279</v>
      </c>
      <c r="UBD250" s="33" t="s">
        <v>279</v>
      </c>
      <c r="UBE250" s="33" t="s">
        <v>279</v>
      </c>
      <c r="UBF250" s="33" t="s">
        <v>279</v>
      </c>
      <c r="UBG250" s="33" t="s">
        <v>279</v>
      </c>
      <c r="UBH250" s="33" t="s">
        <v>279</v>
      </c>
      <c r="UBI250" s="33" t="s">
        <v>279</v>
      </c>
      <c r="UBJ250" s="33" t="s">
        <v>279</v>
      </c>
      <c r="UBK250" s="33" t="s">
        <v>279</v>
      </c>
      <c r="UBL250" s="33" t="s">
        <v>279</v>
      </c>
      <c r="UBM250" s="33" t="s">
        <v>279</v>
      </c>
      <c r="UBN250" s="33" t="s">
        <v>279</v>
      </c>
      <c r="UBO250" s="33" t="s">
        <v>279</v>
      </c>
      <c r="UBP250" s="33" t="s">
        <v>279</v>
      </c>
      <c r="UBQ250" s="33" t="s">
        <v>279</v>
      </c>
      <c r="UBR250" s="33" t="s">
        <v>279</v>
      </c>
      <c r="UBS250" s="33" t="s">
        <v>279</v>
      </c>
      <c r="UBT250" s="33" t="s">
        <v>279</v>
      </c>
      <c r="UBU250" s="33" t="s">
        <v>279</v>
      </c>
      <c r="UBV250" s="33" t="s">
        <v>279</v>
      </c>
      <c r="UBW250" s="33" t="s">
        <v>279</v>
      </c>
      <c r="UBX250" s="33" t="s">
        <v>279</v>
      </c>
      <c r="UBY250" s="33" t="s">
        <v>279</v>
      </c>
      <c r="UBZ250" s="33" t="s">
        <v>279</v>
      </c>
      <c r="UCA250" s="33" t="s">
        <v>279</v>
      </c>
      <c r="UCB250" s="33" t="s">
        <v>279</v>
      </c>
      <c r="UCC250" s="33" t="s">
        <v>279</v>
      </c>
      <c r="UCD250" s="33" t="s">
        <v>279</v>
      </c>
      <c r="UCE250" s="33" t="s">
        <v>279</v>
      </c>
      <c r="UCF250" s="33" t="s">
        <v>279</v>
      </c>
      <c r="UCG250" s="33" t="s">
        <v>279</v>
      </c>
      <c r="UCH250" s="33" t="s">
        <v>279</v>
      </c>
      <c r="UCI250" s="33" t="s">
        <v>279</v>
      </c>
      <c r="UCJ250" s="33" t="s">
        <v>279</v>
      </c>
      <c r="UCK250" s="33" t="s">
        <v>279</v>
      </c>
      <c r="UCL250" s="33" t="s">
        <v>279</v>
      </c>
      <c r="UCM250" s="33" t="s">
        <v>279</v>
      </c>
      <c r="UCN250" s="33" t="s">
        <v>279</v>
      </c>
      <c r="UCO250" s="33" t="s">
        <v>279</v>
      </c>
      <c r="UCP250" s="33" t="s">
        <v>279</v>
      </c>
      <c r="UCQ250" s="33" t="s">
        <v>279</v>
      </c>
      <c r="UCR250" s="33" t="s">
        <v>279</v>
      </c>
      <c r="UCS250" s="33" t="s">
        <v>279</v>
      </c>
      <c r="UCT250" s="33" t="s">
        <v>279</v>
      </c>
      <c r="UCU250" s="33" t="s">
        <v>279</v>
      </c>
      <c r="UCV250" s="33" t="s">
        <v>279</v>
      </c>
      <c r="UCW250" s="33" t="s">
        <v>279</v>
      </c>
      <c r="UCX250" s="33" t="s">
        <v>279</v>
      </c>
      <c r="UCY250" s="33" t="s">
        <v>279</v>
      </c>
      <c r="UCZ250" s="33" t="s">
        <v>279</v>
      </c>
      <c r="UDA250" s="33" t="s">
        <v>279</v>
      </c>
      <c r="UDB250" s="33" t="s">
        <v>279</v>
      </c>
      <c r="UDC250" s="33" t="s">
        <v>279</v>
      </c>
      <c r="UDD250" s="33" t="s">
        <v>279</v>
      </c>
      <c r="UDE250" s="33" t="s">
        <v>279</v>
      </c>
      <c r="UDF250" s="33" t="s">
        <v>279</v>
      </c>
      <c r="UDG250" s="33" t="s">
        <v>279</v>
      </c>
      <c r="UDH250" s="33" t="s">
        <v>279</v>
      </c>
      <c r="UDI250" s="33" t="s">
        <v>279</v>
      </c>
      <c r="UDJ250" s="33" t="s">
        <v>279</v>
      </c>
      <c r="UDK250" s="33" t="s">
        <v>279</v>
      </c>
      <c r="UDL250" s="33" t="s">
        <v>279</v>
      </c>
      <c r="UDM250" s="33" t="s">
        <v>279</v>
      </c>
      <c r="UDN250" s="33" t="s">
        <v>279</v>
      </c>
      <c r="UDO250" s="33" t="s">
        <v>279</v>
      </c>
      <c r="UDP250" s="33" t="s">
        <v>279</v>
      </c>
      <c r="UDQ250" s="33" t="s">
        <v>279</v>
      </c>
      <c r="UDR250" s="33" t="s">
        <v>279</v>
      </c>
      <c r="UDS250" s="33" t="s">
        <v>279</v>
      </c>
      <c r="UDT250" s="33" t="s">
        <v>279</v>
      </c>
      <c r="UDU250" s="33" t="s">
        <v>279</v>
      </c>
      <c r="UDV250" s="33" t="s">
        <v>279</v>
      </c>
      <c r="UDW250" s="33" t="s">
        <v>279</v>
      </c>
      <c r="UDX250" s="33" t="s">
        <v>279</v>
      </c>
      <c r="UDY250" s="33" t="s">
        <v>279</v>
      </c>
      <c r="UDZ250" s="33" t="s">
        <v>279</v>
      </c>
      <c r="UEA250" s="33" t="s">
        <v>279</v>
      </c>
      <c r="UEB250" s="33" t="s">
        <v>279</v>
      </c>
      <c r="UEC250" s="33" t="s">
        <v>279</v>
      </c>
      <c r="UED250" s="33" t="s">
        <v>279</v>
      </c>
      <c r="UEE250" s="33" t="s">
        <v>279</v>
      </c>
      <c r="UEF250" s="33" t="s">
        <v>279</v>
      </c>
      <c r="UEG250" s="33" t="s">
        <v>279</v>
      </c>
      <c r="UEH250" s="33" t="s">
        <v>279</v>
      </c>
      <c r="UEI250" s="33" t="s">
        <v>279</v>
      </c>
      <c r="UEJ250" s="33" t="s">
        <v>279</v>
      </c>
      <c r="UEK250" s="33" t="s">
        <v>279</v>
      </c>
      <c r="UEL250" s="33" t="s">
        <v>279</v>
      </c>
      <c r="UEM250" s="33" t="s">
        <v>279</v>
      </c>
      <c r="UEN250" s="33" t="s">
        <v>279</v>
      </c>
      <c r="UEO250" s="33" t="s">
        <v>279</v>
      </c>
      <c r="UEP250" s="33" t="s">
        <v>279</v>
      </c>
      <c r="UEQ250" s="33" t="s">
        <v>279</v>
      </c>
      <c r="UER250" s="33" t="s">
        <v>279</v>
      </c>
      <c r="UES250" s="33" t="s">
        <v>279</v>
      </c>
      <c r="UET250" s="33" t="s">
        <v>279</v>
      </c>
      <c r="UEU250" s="33" t="s">
        <v>279</v>
      </c>
      <c r="UEV250" s="33" t="s">
        <v>279</v>
      </c>
      <c r="UEW250" s="33" t="s">
        <v>279</v>
      </c>
      <c r="UEX250" s="33" t="s">
        <v>279</v>
      </c>
      <c r="UEY250" s="33" t="s">
        <v>279</v>
      </c>
      <c r="UEZ250" s="33" t="s">
        <v>279</v>
      </c>
      <c r="UFA250" s="33" t="s">
        <v>279</v>
      </c>
      <c r="UFB250" s="33" t="s">
        <v>279</v>
      </c>
      <c r="UFC250" s="33" t="s">
        <v>279</v>
      </c>
      <c r="UFD250" s="33" t="s">
        <v>279</v>
      </c>
      <c r="UFE250" s="33" t="s">
        <v>279</v>
      </c>
      <c r="UFF250" s="33" t="s">
        <v>279</v>
      </c>
      <c r="UFG250" s="33" t="s">
        <v>279</v>
      </c>
      <c r="UFH250" s="33" t="s">
        <v>279</v>
      </c>
      <c r="UFI250" s="33" t="s">
        <v>279</v>
      </c>
      <c r="UFJ250" s="33" t="s">
        <v>279</v>
      </c>
      <c r="UFK250" s="33" t="s">
        <v>279</v>
      </c>
      <c r="UFL250" s="33" t="s">
        <v>279</v>
      </c>
      <c r="UFM250" s="33" t="s">
        <v>279</v>
      </c>
      <c r="UFN250" s="33" t="s">
        <v>279</v>
      </c>
      <c r="UFO250" s="33" t="s">
        <v>279</v>
      </c>
      <c r="UFP250" s="33" t="s">
        <v>279</v>
      </c>
      <c r="UFQ250" s="33" t="s">
        <v>279</v>
      </c>
      <c r="UFR250" s="33" t="s">
        <v>279</v>
      </c>
      <c r="UFS250" s="33" t="s">
        <v>279</v>
      </c>
      <c r="UFT250" s="33" t="s">
        <v>279</v>
      </c>
      <c r="UFU250" s="33" t="s">
        <v>279</v>
      </c>
      <c r="UFV250" s="33" t="s">
        <v>279</v>
      </c>
      <c r="UFW250" s="33" t="s">
        <v>279</v>
      </c>
      <c r="UFX250" s="33" t="s">
        <v>279</v>
      </c>
      <c r="UFY250" s="33" t="s">
        <v>279</v>
      </c>
      <c r="UFZ250" s="33" t="s">
        <v>279</v>
      </c>
      <c r="UGA250" s="33" t="s">
        <v>279</v>
      </c>
      <c r="UGB250" s="33" t="s">
        <v>279</v>
      </c>
      <c r="UGC250" s="33" t="s">
        <v>279</v>
      </c>
      <c r="UGD250" s="33" t="s">
        <v>279</v>
      </c>
      <c r="UGE250" s="33" t="s">
        <v>279</v>
      </c>
      <c r="UGF250" s="33" t="s">
        <v>279</v>
      </c>
      <c r="UGG250" s="33" t="s">
        <v>279</v>
      </c>
      <c r="UGH250" s="33" t="s">
        <v>279</v>
      </c>
      <c r="UGI250" s="33" t="s">
        <v>279</v>
      </c>
      <c r="UGJ250" s="33" t="s">
        <v>279</v>
      </c>
      <c r="UGK250" s="33" t="s">
        <v>279</v>
      </c>
      <c r="UGL250" s="33" t="s">
        <v>279</v>
      </c>
      <c r="UGM250" s="33" t="s">
        <v>279</v>
      </c>
      <c r="UGN250" s="33" t="s">
        <v>279</v>
      </c>
      <c r="UGO250" s="33" t="s">
        <v>279</v>
      </c>
      <c r="UGP250" s="33" t="s">
        <v>279</v>
      </c>
      <c r="UGQ250" s="33" t="s">
        <v>279</v>
      </c>
      <c r="UGR250" s="33" t="s">
        <v>279</v>
      </c>
      <c r="UGS250" s="33" t="s">
        <v>279</v>
      </c>
      <c r="UGT250" s="33" t="s">
        <v>279</v>
      </c>
      <c r="UGU250" s="33" t="s">
        <v>279</v>
      </c>
      <c r="UGV250" s="33" t="s">
        <v>279</v>
      </c>
      <c r="UGW250" s="33" t="s">
        <v>279</v>
      </c>
      <c r="UGX250" s="33" t="s">
        <v>279</v>
      </c>
      <c r="UGY250" s="33" t="s">
        <v>279</v>
      </c>
      <c r="UGZ250" s="33" t="s">
        <v>279</v>
      </c>
      <c r="UHA250" s="33" t="s">
        <v>279</v>
      </c>
      <c r="UHB250" s="33" t="s">
        <v>279</v>
      </c>
      <c r="UHC250" s="33" t="s">
        <v>279</v>
      </c>
      <c r="UHD250" s="33" t="s">
        <v>279</v>
      </c>
      <c r="UHE250" s="33" t="s">
        <v>279</v>
      </c>
      <c r="UHF250" s="33" t="s">
        <v>279</v>
      </c>
      <c r="UHG250" s="33" t="s">
        <v>279</v>
      </c>
      <c r="UHH250" s="33" t="s">
        <v>279</v>
      </c>
      <c r="UHI250" s="33" t="s">
        <v>279</v>
      </c>
      <c r="UHJ250" s="33" t="s">
        <v>279</v>
      </c>
      <c r="UHK250" s="33" t="s">
        <v>279</v>
      </c>
      <c r="UHL250" s="33" t="s">
        <v>279</v>
      </c>
      <c r="UHM250" s="33" t="s">
        <v>279</v>
      </c>
      <c r="UHN250" s="33" t="s">
        <v>279</v>
      </c>
      <c r="UHO250" s="33" t="s">
        <v>279</v>
      </c>
      <c r="UHP250" s="33" t="s">
        <v>279</v>
      </c>
      <c r="UHQ250" s="33" t="s">
        <v>279</v>
      </c>
      <c r="UHR250" s="33" t="s">
        <v>279</v>
      </c>
      <c r="UHS250" s="33" t="s">
        <v>279</v>
      </c>
      <c r="UHT250" s="33" t="s">
        <v>279</v>
      </c>
      <c r="UHU250" s="33" t="s">
        <v>279</v>
      </c>
      <c r="UHV250" s="33" t="s">
        <v>279</v>
      </c>
      <c r="UHW250" s="33" t="s">
        <v>279</v>
      </c>
      <c r="UHX250" s="33" t="s">
        <v>279</v>
      </c>
      <c r="UHY250" s="33" t="s">
        <v>279</v>
      </c>
      <c r="UHZ250" s="33" t="s">
        <v>279</v>
      </c>
      <c r="UIA250" s="33" t="s">
        <v>279</v>
      </c>
      <c r="UIB250" s="33" t="s">
        <v>279</v>
      </c>
      <c r="UIC250" s="33" t="s">
        <v>279</v>
      </c>
      <c r="UID250" s="33" t="s">
        <v>279</v>
      </c>
      <c r="UIE250" s="33" t="s">
        <v>279</v>
      </c>
      <c r="UIF250" s="33" t="s">
        <v>279</v>
      </c>
      <c r="UIG250" s="33" t="s">
        <v>279</v>
      </c>
      <c r="UIH250" s="33" t="s">
        <v>279</v>
      </c>
      <c r="UII250" s="33" t="s">
        <v>279</v>
      </c>
      <c r="UIJ250" s="33" t="s">
        <v>279</v>
      </c>
      <c r="UIK250" s="33" t="s">
        <v>279</v>
      </c>
      <c r="UIL250" s="33" t="s">
        <v>279</v>
      </c>
      <c r="UIM250" s="33" t="s">
        <v>279</v>
      </c>
      <c r="UIN250" s="33" t="s">
        <v>279</v>
      </c>
      <c r="UIO250" s="33" t="s">
        <v>279</v>
      </c>
      <c r="UIP250" s="33" t="s">
        <v>279</v>
      </c>
      <c r="UIQ250" s="33" t="s">
        <v>279</v>
      </c>
      <c r="UIR250" s="33" t="s">
        <v>279</v>
      </c>
      <c r="UIS250" s="33" t="s">
        <v>279</v>
      </c>
      <c r="UIT250" s="33" t="s">
        <v>279</v>
      </c>
      <c r="UIU250" s="33" t="s">
        <v>279</v>
      </c>
      <c r="UIV250" s="33" t="s">
        <v>279</v>
      </c>
      <c r="UIW250" s="33" t="s">
        <v>279</v>
      </c>
      <c r="UIX250" s="33" t="s">
        <v>279</v>
      </c>
      <c r="UIY250" s="33" t="s">
        <v>279</v>
      </c>
      <c r="UIZ250" s="33" t="s">
        <v>279</v>
      </c>
      <c r="UJA250" s="33" t="s">
        <v>279</v>
      </c>
      <c r="UJB250" s="33" t="s">
        <v>279</v>
      </c>
      <c r="UJC250" s="33" t="s">
        <v>279</v>
      </c>
      <c r="UJD250" s="33" t="s">
        <v>279</v>
      </c>
      <c r="UJE250" s="33" t="s">
        <v>279</v>
      </c>
      <c r="UJF250" s="33" t="s">
        <v>279</v>
      </c>
      <c r="UJG250" s="33" t="s">
        <v>279</v>
      </c>
      <c r="UJH250" s="33" t="s">
        <v>279</v>
      </c>
      <c r="UJI250" s="33" t="s">
        <v>279</v>
      </c>
      <c r="UJJ250" s="33" t="s">
        <v>279</v>
      </c>
      <c r="UJK250" s="33" t="s">
        <v>279</v>
      </c>
      <c r="UJL250" s="33" t="s">
        <v>279</v>
      </c>
      <c r="UJM250" s="33" t="s">
        <v>279</v>
      </c>
      <c r="UJN250" s="33" t="s">
        <v>279</v>
      </c>
      <c r="UJO250" s="33" t="s">
        <v>279</v>
      </c>
      <c r="UJP250" s="33" t="s">
        <v>279</v>
      </c>
      <c r="UJQ250" s="33" t="s">
        <v>279</v>
      </c>
      <c r="UJR250" s="33" t="s">
        <v>279</v>
      </c>
      <c r="UJS250" s="33" t="s">
        <v>279</v>
      </c>
      <c r="UJT250" s="33" t="s">
        <v>279</v>
      </c>
      <c r="UJU250" s="33" t="s">
        <v>279</v>
      </c>
      <c r="UJV250" s="33" t="s">
        <v>279</v>
      </c>
      <c r="UJW250" s="33" t="s">
        <v>279</v>
      </c>
      <c r="UJX250" s="33" t="s">
        <v>279</v>
      </c>
      <c r="UJY250" s="33" t="s">
        <v>279</v>
      </c>
      <c r="UJZ250" s="33" t="s">
        <v>279</v>
      </c>
      <c r="UKA250" s="33" t="s">
        <v>279</v>
      </c>
      <c r="UKB250" s="33" t="s">
        <v>279</v>
      </c>
      <c r="UKC250" s="33" t="s">
        <v>279</v>
      </c>
      <c r="UKD250" s="33" t="s">
        <v>279</v>
      </c>
      <c r="UKE250" s="33" t="s">
        <v>279</v>
      </c>
      <c r="UKF250" s="33" t="s">
        <v>279</v>
      </c>
      <c r="UKG250" s="33" t="s">
        <v>279</v>
      </c>
      <c r="UKH250" s="33" t="s">
        <v>279</v>
      </c>
      <c r="UKI250" s="33" t="s">
        <v>279</v>
      </c>
      <c r="UKJ250" s="33" t="s">
        <v>279</v>
      </c>
      <c r="UKK250" s="33" t="s">
        <v>279</v>
      </c>
      <c r="UKL250" s="33" t="s">
        <v>279</v>
      </c>
      <c r="UKM250" s="33" t="s">
        <v>279</v>
      </c>
      <c r="UKN250" s="33" t="s">
        <v>279</v>
      </c>
      <c r="UKO250" s="33" t="s">
        <v>279</v>
      </c>
      <c r="UKP250" s="33" t="s">
        <v>279</v>
      </c>
      <c r="UKQ250" s="33" t="s">
        <v>279</v>
      </c>
      <c r="UKR250" s="33" t="s">
        <v>279</v>
      </c>
      <c r="UKS250" s="33" t="s">
        <v>279</v>
      </c>
      <c r="UKT250" s="33" t="s">
        <v>279</v>
      </c>
      <c r="UKU250" s="33" t="s">
        <v>279</v>
      </c>
      <c r="UKV250" s="33" t="s">
        <v>279</v>
      </c>
      <c r="UKW250" s="33" t="s">
        <v>279</v>
      </c>
      <c r="UKX250" s="33" t="s">
        <v>279</v>
      </c>
      <c r="UKY250" s="33" t="s">
        <v>279</v>
      </c>
      <c r="UKZ250" s="33" t="s">
        <v>279</v>
      </c>
      <c r="ULA250" s="33" t="s">
        <v>279</v>
      </c>
      <c r="ULB250" s="33" t="s">
        <v>279</v>
      </c>
      <c r="ULC250" s="33" t="s">
        <v>279</v>
      </c>
      <c r="ULD250" s="33" t="s">
        <v>279</v>
      </c>
      <c r="ULE250" s="33" t="s">
        <v>279</v>
      </c>
      <c r="ULF250" s="33" t="s">
        <v>279</v>
      </c>
      <c r="ULG250" s="33" t="s">
        <v>279</v>
      </c>
      <c r="ULH250" s="33" t="s">
        <v>279</v>
      </c>
      <c r="ULI250" s="33" t="s">
        <v>279</v>
      </c>
      <c r="ULJ250" s="33" t="s">
        <v>279</v>
      </c>
      <c r="ULK250" s="33" t="s">
        <v>279</v>
      </c>
      <c r="ULL250" s="33" t="s">
        <v>279</v>
      </c>
      <c r="ULM250" s="33" t="s">
        <v>279</v>
      </c>
      <c r="ULN250" s="33" t="s">
        <v>279</v>
      </c>
      <c r="ULO250" s="33" t="s">
        <v>279</v>
      </c>
      <c r="ULP250" s="33" t="s">
        <v>279</v>
      </c>
      <c r="ULQ250" s="33" t="s">
        <v>279</v>
      </c>
      <c r="ULR250" s="33" t="s">
        <v>279</v>
      </c>
      <c r="ULS250" s="33" t="s">
        <v>279</v>
      </c>
      <c r="ULT250" s="33" t="s">
        <v>279</v>
      </c>
      <c r="ULU250" s="33" t="s">
        <v>279</v>
      </c>
      <c r="ULV250" s="33" t="s">
        <v>279</v>
      </c>
      <c r="ULW250" s="33" t="s">
        <v>279</v>
      </c>
      <c r="ULX250" s="33" t="s">
        <v>279</v>
      </c>
      <c r="ULY250" s="33" t="s">
        <v>279</v>
      </c>
      <c r="ULZ250" s="33" t="s">
        <v>279</v>
      </c>
      <c r="UMA250" s="33" t="s">
        <v>279</v>
      </c>
      <c r="UMB250" s="33" t="s">
        <v>279</v>
      </c>
      <c r="UMC250" s="33" t="s">
        <v>279</v>
      </c>
      <c r="UMD250" s="33" t="s">
        <v>279</v>
      </c>
      <c r="UME250" s="33" t="s">
        <v>279</v>
      </c>
      <c r="UMF250" s="33" t="s">
        <v>279</v>
      </c>
      <c r="UMG250" s="33" t="s">
        <v>279</v>
      </c>
      <c r="UMH250" s="33" t="s">
        <v>279</v>
      </c>
      <c r="UMI250" s="33" t="s">
        <v>279</v>
      </c>
      <c r="UMJ250" s="33" t="s">
        <v>279</v>
      </c>
      <c r="UMK250" s="33" t="s">
        <v>279</v>
      </c>
      <c r="UML250" s="33" t="s">
        <v>279</v>
      </c>
      <c r="UMM250" s="33" t="s">
        <v>279</v>
      </c>
      <c r="UMN250" s="33" t="s">
        <v>279</v>
      </c>
      <c r="UMO250" s="33" t="s">
        <v>279</v>
      </c>
      <c r="UMP250" s="33" t="s">
        <v>279</v>
      </c>
      <c r="UMQ250" s="33" t="s">
        <v>279</v>
      </c>
      <c r="UMR250" s="33" t="s">
        <v>279</v>
      </c>
      <c r="UMS250" s="33" t="s">
        <v>279</v>
      </c>
      <c r="UMT250" s="33" t="s">
        <v>279</v>
      </c>
      <c r="UMU250" s="33" t="s">
        <v>279</v>
      </c>
      <c r="UMV250" s="33" t="s">
        <v>279</v>
      </c>
      <c r="UMW250" s="33" t="s">
        <v>279</v>
      </c>
      <c r="UMX250" s="33" t="s">
        <v>279</v>
      </c>
      <c r="UMY250" s="33" t="s">
        <v>279</v>
      </c>
      <c r="UMZ250" s="33" t="s">
        <v>279</v>
      </c>
      <c r="UNA250" s="33" t="s">
        <v>279</v>
      </c>
      <c r="UNB250" s="33" t="s">
        <v>279</v>
      </c>
      <c r="UNC250" s="33" t="s">
        <v>279</v>
      </c>
      <c r="UND250" s="33" t="s">
        <v>279</v>
      </c>
      <c r="UNE250" s="33" t="s">
        <v>279</v>
      </c>
      <c r="UNF250" s="33" t="s">
        <v>279</v>
      </c>
      <c r="UNG250" s="33" t="s">
        <v>279</v>
      </c>
      <c r="UNH250" s="33" t="s">
        <v>279</v>
      </c>
      <c r="UNI250" s="33" t="s">
        <v>279</v>
      </c>
      <c r="UNJ250" s="33" t="s">
        <v>279</v>
      </c>
      <c r="UNK250" s="33" t="s">
        <v>279</v>
      </c>
      <c r="UNL250" s="33" t="s">
        <v>279</v>
      </c>
      <c r="UNM250" s="33" t="s">
        <v>279</v>
      </c>
      <c r="UNN250" s="33" t="s">
        <v>279</v>
      </c>
      <c r="UNO250" s="33" t="s">
        <v>279</v>
      </c>
      <c r="UNP250" s="33" t="s">
        <v>279</v>
      </c>
      <c r="UNQ250" s="33" t="s">
        <v>279</v>
      </c>
      <c r="UNR250" s="33" t="s">
        <v>279</v>
      </c>
      <c r="UNS250" s="33" t="s">
        <v>279</v>
      </c>
      <c r="UNT250" s="33" t="s">
        <v>279</v>
      </c>
      <c r="UNU250" s="33" t="s">
        <v>279</v>
      </c>
      <c r="UNV250" s="33" t="s">
        <v>279</v>
      </c>
      <c r="UNW250" s="33" t="s">
        <v>279</v>
      </c>
      <c r="UNX250" s="33" t="s">
        <v>279</v>
      </c>
      <c r="UNY250" s="33" t="s">
        <v>279</v>
      </c>
      <c r="UNZ250" s="33" t="s">
        <v>279</v>
      </c>
      <c r="UOA250" s="33" t="s">
        <v>279</v>
      </c>
      <c r="UOB250" s="33" t="s">
        <v>279</v>
      </c>
      <c r="UOC250" s="33" t="s">
        <v>279</v>
      </c>
      <c r="UOD250" s="33" t="s">
        <v>279</v>
      </c>
      <c r="UOE250" s="33" t="s">
        <v>279</v>
      </c>
      <c r="UOF250" s="33" t="s">
        <v>279</v>
      </c>
      <c r="UOG250" s="33" t="s">
        <v>279</v>
      </c>
      <c r="UOH250" s="33" t="s">
        <v>279</v>
      </c>
      <c r="UOI250" s="33" t="s">
        <v>279</v>
      </c>
      <c r="UOJ250" s="33" t="s">
        <v>279</v>
      </c>
      <c r="UOK250" s="33" t="s">
        <v>279</v>
      </c>
      <c r="UOL250" s="33" t="s">
        <v>279</v>
      </c>
      <c r="UOM250" s="33" t="s">
        <v>279</v>
      </c>
      <c r="UON250" s="33" t="s">
        <v>279</v>
      </c>
      <c r="UOO250" s="33" t="s">
        <v>279</v>
      </c>
      <c r="UOP250" s="33" t="s">
        <v>279</v>
      </c>
      <c r="UOQ250" s="33" t="s">
        <v>279</v>
      </c>
      <c r="UOR250" s="33" t="s">
        <v>279</v>
      </c>
      <c r="UOS250" s="33" t="s">
        <v>279</v>
      </c>
      <c r="UOT250" s="33" t="s">
        <v>279</v>
      </c>
      <c r="UOU250" s="33" t="s">
        <v>279</v>
      </c>
      <c r="UOV250" s="33" t="s">
        <v>279</v>
      </c>
      <c r="UOW250" s="33" t="s">
        <v>279</v>
      </c>
      <c r="UOX250" s="33" t="s">
        <v>279</v>
      </c>
      <c r="UOY250" s="33" t="s">
        <v>279</v>
      </c>
      <c r="UOZ250" s="33" t="s">
        <v>279</v>
      </c>
      <c r="UPA250" s="33" t="s">
        <v>279</v>
      </c>
      <c r="UPB250" s="33" t="s">
        <v>279</v>
      </c>
      <c r="UPC250" s="33" t="s">
        <v>279</v>
      </c>
      <c r="UPD250" s="33" t="s">
        <v>279</v>
      </c>
      <c r="UPE250" s="33" t="s">
        <v>279</v>
      </c>
      <c r="UPF250" s="33" t="s">
        <v>279</v>
      </c>
      <c r="UPG250" s="33" t="s">
        <v>279</v>
      </c>
      <c r="UPH250" s="33" t="s">
        <v>279</v>
      </c>
      <c r="UPI250" s="33" t="s">
        <v>279</v>
      </c>
      <c r="UPJ250" s="33" t="s">
        <v>279</v>
      </c>
      <c r="UPK250" s="33" t="s">
        <v>279</v>
      </c>
      <c r="UPL250" s="33" t="s">
        <v>279</v>
      </c>
      <c r="UPM250" s="33" t="s">
        <v>279</v>
      </c>
      <c r="UPN250" s="33" t="s">
        <v>279</v>
      </c>
      <c r="UPO250" s="33" t="s">
        <v>279</v>
      </c>
      <c r="UPP250" s="33" t="s">
        <v>279</v>
      </c>
      <c r="UPQ250" s="33" t="s">
        <v>279</v>
      </c>
      <c r="UPR250" s="33" t="s">
        <v>279</v>
      </c>
      <c r="UPS250" s="33" t="s">
        <v>279</v>
      </c>
      <c r="UPT250" s="33" t="s">
        <v>279</v>
      </c>
      <c r="UPU250" s="33" t="s">
        <v>279</v>
      </c>
      <c r="UPV250" s="33" t="s">
        <v>279</v>
      </c>
      <c r="UPW250" s="33" t="s">
        <v>279</v>
      </c>
      <c r="UPX250" s="33" t="s">
        <v>279</v>
      </c>
      <c r="UPY250" s="33" t="s">
        <v>279</v>
      </c>
      <c r="UPZ250" s="33" t="s">
        <v>279</v>
      </c>
      <c r="UQA250" s="33" t="s">
        <v>279</v>
      </c>
      <c r="UQB250" s="33" t="s">
        <v>279</v>
      </c>
      <c r="UQC250" s="33" t="s">
        <v>279</v>
      </c>
      <c r="UQD250" s="33" t="s">
        <v>279</v>
      </c>
      <c r="UQE250" s="33" t="s">
        <v>279</v>
      </c>
      <c r="UQF250" s="33" t="s">
        <v>279</v>
      </c>
      <c r="UQG250" s="33" t="s">
        <v>279</v>
      </c>
      <c r="UQH250" s="33" t="s">
        <v>279</v>
      </c>
      <c r="UQI250" s="33" t="s">
        <v>279</v>
      </c>
      <c r="UQJ250" s="33" t="s">
        <v>279</v>
      </c>
      <c r="UQK250" s="33" t="s">
        <v>279</v>
      </c>
      <c r="UQL250" s="33" t="s">
        <v>279</v>
      </c>
      <c r="UQM250" s="33" t="s">
        <v>279</v>
      </c>
      <c r="UQN250" s="33" t="s">
        <v>279</v>
      </c>
      <c r="UQO250" s="33" t="s">
        <v>279</v>
      </c>
      <c r="UQP250" s="33" t="s">
        <v>279</v>
      </c>
      <c r="UQQ250" s="33" t="s">
        <v>279</v>
      </c>
      <c r="UQR250" s="33" t="s">
        <v>279</v>
      </c>
      <c r="UQS250" s="33" t="s">
        <v>279</v>
      </c>
      <c r="UQT250" s="33" t="s">
        <v>279</v>
      </c>
      <c r="UQU250" s="33" t="s">
        <v>279</v>
      </c>
      <c r="UQV250" s="33" t="s">
        <v>279</v>
      </c>
      <c r="UQW250" s="33" t="s">
        <v>279</v>
      </c>
      <c r="UQX250" s="33" t="s">
        <v>279</v>
      </c>
      <c r="UQY250" s="33" t="s">
        <v>279</v>
      </c>
      <c r="UQZ250" s="33" t="s">
        <v>279</v>
      </c>
      <c r="URA250" s="33" t="s">
        <v>279</v>
      </c>
      <c r="URB250" s="33" t="s">
        <v>279</v>
      </c>
      <c r="URC250" s="33" t="s">
        <v>279</v>
      </c>
      <c r="URD250" s="33" t="s">
        <v>279</v>
      </c>
      <c r="URE250" s="33" t="s">
        <v>279</v>
      </c>
      <c r="URF250" s="33" t="s">
        <v>279</v>
      </c>
      <c r="URG250" s="33" t="s">
        <v>279</v>
      </c>
      <c r="URH250" s="33" t="s">
        <v>279</v>
      </c>
      <c r="URI250" s="33" t="s">
        <v>279</v>
      </c>
      <c r="URJ250" s="33" t="s">
        <v>279</v>
      </c>
      <c r="URK250" s="33" t="s">
        <v>279</v>
      </c>
      <c r="URL250" s="33" t="s">
        <v>279</v>
      </c>
      <c r="URM250" s="33" t="s">
        <v>279</v>
      </c>
      <c r="URN250" s="33" t="s">
        <v>279</v>
      </c>
      <c r="URO250" s="33" t="s">
        <v>279</v>
      </c>
      <c r="URP250" s="33" t="s">
        <v>279</v>
      </c>
      <c r="URQ250" s="33" t="s">
        <v>279</v>
      </c>
      <c r="URR250" s="33" t="s">
        <v>279</v>
      </c>
      <c r="URS250" s="33" t="s">
        <v>279</v>
      </c>
      <c r="URT250" s="33" t="s">
        <v>279</v>
      </c>
      <c r="URU250" s="33" t="s">
        <v>279</v>
      </c>
      <c r="URV250" s="33" t="s">
        <v>279</v>
      </c>
      <c r="URW250" s="33" t="s">
        <v>279</v>
      </c>
      <c r="URX250" s="33" t="s">
        <v>279</v>
      </c>
      <c r="URY250" s="33" t="s">
        <v>279</v>
      </c>
      <c r="URZ250" s="33" t="s">
        <v>279</v>
      </c>
      <c r="USA250" s="33" t="s">
        <v>279</v>
      </c>
      <c r="USB250" s="33" t="s">
        <v>279</v>
      </c>
      <c r="USC250" s="33" t="s">
        <v>279</v>
      </c>
      <c r="USD250" s="33" t="s">
        <v>279</v>
      </c>
      <c r="USE250" s="33" t="s">
        <v>279</v>
      </c>
      <c r="USF250" s="33" t="s">
        <v>279</v>
      </c>
      <c r="USG250" s="33" t="s">
        <v>279</v>
      </c>
      <c r="USH250" s="33" t="s">
        <v>279</v>
      </c>
      <c r="USI250" s="33" t="s">
        <v>279</v>
      </c>
      <c r="USJ250" s="33" t="s">
        <v>279</v>
      </c>
      <c r="USK250" s="33" t="s">
        <v>279</v>
      </c>
      <c r="USL250" s="33" t="s">
        <v>279</v>
      </c>
      <c r="USM250" s="33" t="s">
        <v>279</v>
      </c>
      <c r="USN250" s="33" t="s">
        <v>279</v>
      </c>
      <c r="USO250" s="33" t="s">
        <v>279</v>
      </c>
      <c r="USP250" s="33" t="s">
        <v>279</v>
      </c>
      <c r="USQ250" s="33" t="s">
        <v>279</v>
      </c>
      <c r="USR250" s="33" t="s">
        <v>279</v>
      </c>
      <c r="USS250" s="33" t="s">
        <v>279</v>
      </c>
      <c r="UST250" s="33" t="s">
        <v>279</v>
      </c>
      <c r="USU250" s="33" t="s">
        <v>279</v>
      </c>
      <c r="USV250" s="33" t="s">
        <v>279</v>
      </c>
      <c r="USW250" s="33" t="s">
        <v>279</v>
      </c>
      <c r="USX250" s="33" t="s">
        <v>279</v>
      </c>
      <c r="USY250" s="33" t="s">
        <v>279</v>
      </c>
      <c r="USZ250" s="33" t="s">
        <v>279</v>
      </c>
      <c r="UTA250" s="33" t="s">
        <v>279</v>
      </c>
      <c r="UTB250" s="33" t="s">
        <v>279</v>
      </c>
      <c r="UTC250" s="33" t="s">
        <v>279</v>
      </c>
      <c r="UTD250" s="33" t="s">
        <v>279</v>
      </c>
      <c r="UTE250" s="33" t="s">
        <v>279</v>
      </c>
      <c r="UTF250" s="33" t="s">
        <v>279</v>
      </c>
      <c r="UTG250" s="33" t="s">
        <v>279</v>
      </c>
      <c r="UTH250" s="33" t="s">
        <v>279</v>
      </c>
      <c r="UTI250" s="33" t="s">
        <v>279</v>
      </c>
      <c r="UTJ250" s="33" t="s">
        <v>279</v>
      </c>
      <c r="UTK250" s="33" t="s">
        <v>279</v>
      </c>
      <c r="UTL250" s="33" t="s">
        <v>279</v>
      </c>
      <c r="UTM250" s="33" t="s">
        <v>279</v>
      </c>
      <c r="UTN250" s="33" t="s">
        <v>279</v>
      </c>
      <c r="UTO250" s="33" t="s">
        <v>279</v>
      </c>
      <c r="UTP250" s="33" t="s">
        <v>279</v>
      </c>
      <c r="UTQ250" s="33" t="s">
        <v>279</v>
      </c>
      <c r="UTR250" s="33" t="s">
        <v>279</v>
      </c>
      <c r="UTS250" s="33" t="s">
        <v>279</v>
      </c>
      <c r="UTT250" s="33" t="s">
        <v>279</v>
      </c>
      <c r="UTU250" s="33" t="s">
        <v>279</v>
      </c>
      <c r="UTV250" s="33" t="s">
        <v>279</v>
      </c>
      <c r="UTW250" s="33" t="s">
        <v>279</v>
      </c>
      <c r="UTX250" s="33" t="s">
        <v>279</v>
      </c>
      <c r="UTY250" s="33" t="s">
        <v>279</v>
      </c>
      <c r="UTZ250" s="33" t="s">
        <v>279</v>
      </c>
      <c r="UUA250" s="33" t="s">
        <v>279</v>
      </c>
      <c r="UUB250" s="33" t="s">
        <v>279</v>
      </c>
      <c r="UUC250" s="33" t="s">
        <v>279</v>
      </c>
      <c r="UUD250" s="33" t="s">
        <v>279</v>
      </c>
      <c r="UUE250" s="33" t="s">
        <v>279</v>
      </c>
      <c r="UUF250" s="33" t="s">
        <v>279</v>
      </c>
      <c r="UUG250" s="33" t="s">
        <v>279</v>
      </c>
      <c r="UUH250" s="33" t="s">
        <v>279</v>
      </c>
      <c r="UUI250" s="33" t="s">
        <v>279</v>
      </c>
      <c r="UUJ250" s="33" t="s">
        <v>279</v>
      </c>
      <c r="UUK250" s="33" t="s">
        <v>279</v>
      </c>
      <c r="UUL250" s="33" t="s">
        <v>279</v>
      </c>
      <c r="UUM250" s="33" t="s">
        <v>279</v>
      </c>
      <c r="UUN250" s="33" t="s">
        <v>279</v>
      </c>
      <c r="UUO250" s="33" t="s">
        <v>279</v>
      </c>
      <c r="UUP250" s="33" t="s">
        <v>279</v>
      </c>
      <c r="UUQ250" s="33" t="s">
        <v>279</v>
      </c>
      <c r="UUR250" s="33" t="s">
        <v>279</v>
      </c>
      <c r="UUS250" s="33" t="s">
        <v>279</v>
      </c>
      <c r="UUT250" s="33" t="s">
        <v>279</v>
      </c>
      <c r="UUU250" s="33" t="s">
        <v>279</v>
      </c>
      <c r="UUV250" s="33" t="s">
        <v>279</v>
      </c>
      <c r="UUW250" s="33" t="s">
        <v>279</v>
      </c>
      <c r="UUX250" s="33" t="s">
        <v>279</v>
      </c>
      <c r="UUY250" s="33" t="s">
        <v>279</v>
      </c>
      <c r="UUZ250" s="33" t="s">
        <v>279</v>
      </c>
      <c r="UVA250" s="33" t="s">
        <v>279</v>
      </c>
      <c r="UVB250" s="33" t="s">
        <v>279</v>
      </c>
      <c r="UVC250" s="33" t="s">
        <v>279</v>
      </c>
      <c r="UVD250" s="33" t="s">
        <v>279</v>
      </c>
      <c r="UVE250" s="33" t="s">
        <v>279</v>
      </c>
      <c r="UVF250" s="33" t="s">
        <v>279</v>
      </c>
      <c r="UVG250" s="33" t="s">
        <v>279</v>
      </c>
      <c r="UVH250" s="33" t="s">
        <v>279</v>
      </c>
      <c r="UVI250" s="33" t="s">
        <v>279</v>
      </c>
      <c r="UVJ250" s="33" t="s">
        <v>279</v>
      </c>
      <c r="UVK250" s="33" t="s">
        <v>279</v>
      </c>
      <c r="UVL250" s="33" t="s">
        <v>279</v>
      </c>
      <c r="UVM250" s="33" t="s">
        <v>279</v>
      </c>
      <c r="UVN250" s="33" t="s">
        <v>279</v>
      </c>
      <c r="UVO250" s="33" t="s">
        <v>279</v>
      </c>
      <c r="UVP250" s="33" t="s">
        <v>279</v>
      </c>
      <c r="UVQ250" s="33" t="s">
        <v>279</v>
      </c>
      <c r="UVR250" s="33" t="s">
        <v>279</v>
      </c>
      <c r="UVS250" s="33" t="s">
        <v>279</v>
      </c>
      <c r="UVT250" s="33" t="s">
        <v>279</v>
      </c>
      <c r="UVU250" s="33" t="s">
        <v>279</v>
      </c>
      <c r="UVV250" s="33" t="s">
        <v>279</v>
      </c>
      <c r="UVW250" s="33" t="s">
        <v>279</v>
      </c>
      <c r="UVX250" s="33" t="s">
        <v>279</v>
      </c>
      <c r="UVY250" s="33" t="s">
        <v>279</v>
      </c>
      <c r="UVZ250" s="33" t="s">
        <v>279</v>
      </c>
      <c r="UWA250" s="33" t="s">
        <v>279</v>
      </c>
      <c r="UWB250" s="33" t="s">
        <v>279</v>
      </c>
      <c r="UWC250" s="33" t="s">
        <v>279</v>
      </c>
      <c r="UWD250" s="33" t="s">
        <v>279</v>
      </c>
      <c r="UWE250" s="33" t="s">
        <v>279</v>
      </c>
      <c r="UWF250" s="33" t="s">
        <v>279</v>
      </c>
      <c r="UWG250" s="33" t="s">
        <v>279</v>
      </c>
      <c r="UWH250" s="33" t="s">
        <v>279</v>
      </c>
      <c r="UWI250" s="33" t="s">
        <v>279</v>
      </c>
      <c r="UWJ250" s="33" t="s">
        <v>279</v>
      </c>
      <c r="UWK250" s="33" t="s">
        <v>279</v>
      </c>
      <c r="UWL250" s="33" t="s">
        <v>279</v>
      </c>
      <c r="UWM250" s="33" t="s">
        <v>279</v>
      </c>
      <c r="UWN250" s="33" t="s">
        <v>279</v>
      </c>
      <c r="UWO250" s="33" t="s">
        <v>279</v>
      </c>
      <c r="UWP250" s="33" t="s">
        <v>279</v>
      </c>
      <c r="UWQ250" s="33" t="s">
        <v>279</v>
      </c>
      <c r="UWR250" s="33" t="s">
        <v>279</v>
      </c>
      <c r="UWS250" s="33" t="s">
        <v>279</v>
      </c>
      <c r="UWT250" s="33" t="s">
        <v>279</v>
      </c>
      <c r="UWU250" s="33" t="s">
        <v>279</v>
      </c>
      <c r="UWV250" s="33" t="s">
        <v>279</v>
      </c>
      <c r="UWW250" s="33" t="s">
        <v>279</v>
      </c>
      <c r="UWX250" s="33" t="s">
        <v>279</v>
      </c>
      <c r="UWY250" s="33" t="s">
        <v>279</v>
      </c>
      <c r="UWZ250" s="33" t="s">
        <v>279</v>
      </c>
      <c r="UXA250" s="33" t="s">
        <v>279</v>
      </c>
      <c r="UXB250" s="33" t="s">
        <v>279</v>
      </c>
      <c r="UXC250" s="33" t="s">
        <v>279</v>
      </c>
      <c r="UXD250" s="33" t="s">
        <v>279</v>
      </c>
      <c r="UXE250" s="33" t="s">
        <v>279</v>
      </c>
      <c r="UXF250" s="33" t="s">
        <v>279</v>
      </c>
      <c r="UXG250" s="33" t="s">
        <v>279</v>
      </c>
      <c r="UXH250" s="33" t="s">
        <v>279</v>
      </c>
      <c r="UXI250" s="33" t="s">
        <v>279</v>
      </c>
      <c r="UXJ250" s="33" t="s">
        <v>279</v>
      </c>
      <c r="UXK250" s="33" t="s">
        <v>279</v>
      </c>
      <c r="UXL250" s="33" t="s">
        <v>279</v>
      </c>
      <c r="UXM250" s="33" t="s">
        <v>279</v>
      </c>
      <c r="UXN250" s="33" t="s">
        <v>279</v>
      </c>
      <c r="UXO250" s="33" t="s">
        <v>279</v>
      </c>
      <c r="UXP250" s="33" t="s">
        <v>279</v>
      </c>
      <c r="UXQ250" s="33" t="s">
        <v>279</v>
      </c>
      <c r="UXR250" s="33" t="s">
        <v>279</v>
      </c>
      <c r="UXS250" s="33" t="s">
        <v>279</v>
      </c>
      <c r="UXT250" s="33" t="s">
        <v>279</v>
      </c>
      <c r="UXU250" s="33" t="s">
        <v>279</v>
      </c>
      <c r="UXV250" s="33" t="s">
        <v>279</v>
      </c>
      <c r="UXW250" s="33" t="s">
        <v>279</v>
      </c>
      <c r="UXX250" s="33" t="s">
        <v>279</v>
      </c>
      <c r="UXY250" s="33" t="s">
        <v>279</v>
      </c>
      <c r="UXZ250" s="33" t="s">
        <v>279</v>
      </c>
      <c r="UYA250" s="33" t="s">
        <v>279</v>
      </c>
      <c r="UYB250" s="33" t="s">
        <v>279</v>
      </c>
      <c r="UYC250" s="33" t="s">
        <v>279</v>
      </c>
      <c r="UYD250" s="33" t="s">
        <v>279</v>
      </c>
      <c r="UYE250" s="33" t="s">
        <v>279</v>
      </c>
      <c r="UYF250" s="33" t="s">
        <v>279</v>
      </c>
      <c r="UYG250" s="33" t="s">
        <v>279</v>
      </c>
      <c r="UYH250" s="33" t="s">
        <v>279</v>
      </c>
      <c r="UYI250" s="33" t="s">
        <v>279</v>
      </c>
      <c r="UYJ250" s="33" t="s">
        <v>279</v>
      </c>
      <c r="UYK250" s="33" t="s">
        <v>279</v>
      </c>
      <c r="UYL250" s="33" t="s">
        <v>279</v>
      </c>
      <c r="UYM250" s="33" t="s">
        <v>279</v>
      </c>
      <c r="UYN250" s="33" t="s">
        <v>279</v>
      </c>
      <c r="UYO250" s="33" t="s">
        <v>279</v>
      </c>
      <c r="UYP250" s="33" t="s">
        <v>279</v>
      </c>
      <c r="UYQ250" s="33" t="s">
        <v>279</v>
      </c>
      <c r="UYR250" s="33" t="s">
        <v>279</v>
      </c>
      <c r="UYS250" s="33" t="s">
        <v>279</v>
      </c>
      <c r="UYT250" s="33" t="s">
        <v>279</v>
      </c>
      <c r="UYU250" s="33" t="s">
        <v>279</v>
      </c>
      <c r="UYV250" s="33" t="s">
        <v>279</v>
      </c>
      <c r="UYW250" s="33" t="s">
        <v>279</v>
      </c>
      <c r="UYX250" s="33" t="s">
        <v>279</v>
      </c>
      <c r="UYY250" s="33" t="s">
        <v>279</v>
      </c>
      <c r="UYZ250" s="33" t="s">
        <v>279</v>
      </c>
      <c r="UZA250" s="33" t="s">
        <v>279</v>
      </c>
      <c r="UZB250" s="33" t="s">
        <v>279</v>
      </c>
      <c r="UZC250" s="33" t="s">
        <v>279</v>
      </c>
      <c r="UZD250" s="33" t="s">
        <v>279</v>
      </c>
      <c r="UZE250" s="33" t="s">
        <v>279</v>
      </c>
      <c r="UZF250" s="33" t="s">
        <v>279</v>
      </c>
      <c r="UZG250" s="33" t="s">
        <v>279</v>
      </c>
      <c r="UZH250" s="33" t="s">
        <v>279</v>
      </c>
      <c r="UZI250" s="33" t="s">
        <v>279</v>
      </c>
      <c r="UZJ250" s="33" t="s">
        <v>279</v>
      </c>
      <c r="UZK250" s="33" t="s">
        <v>279</v>
      </c>
      <c r="UZL250" s="33" t="s">
        <v>279</v>
      </c>
      <c r="UZM250" s="33" t="s">
        <v>279</v>
      </c>
      <c r="UZN250" s="33" t="s">
        <v>279</v>
      </c>
      <c r="UZO250" s="33" t="s">
        <v>279</v>
      </c>
      <c r="UZP250" s="33" t="s">
        <v>279</v>
      </c>
      <c r="UZQ250" s="33" t="s">
        <v>279</v>
      </c>
      <c r="UZR250" s="33" t="s">
        <v>279</v>
      </c>
      <c r="UZS250" s="33" t="s">
        <v>279</v>
      </c>
      <c r="UZT250" s="33" t="s">
        <v>279</v>
      </c>
      <c r="UZU250" s="33" t="s">
        <v>279</v>
      </c>
      <c r="UZV250" s="33" t="s">
        <v>279</v>
      </c>
      <c r="UZW250" s="33" t="s">
        <v>279</v>
      </c>
      <c r="UZX250" s="33" t="s">
        <v>279</v>
      </c>
      <c r="UZY250" s="33" t="s">
        <v>279</v>
      </c>
      <c r="UZZ250" s="33" t="s">
        <v>279</v>
      </c>
      <c r="VAA250" s="33" t="s">
        <v>279</v>
      </c>
      <c r="VAB250" s="33" t="s">
        <v>279</v>
      </c>
      <c r="VAC250" s="33" t="s">
        <v>279</v>
      </c>
      <c r="VAD250" s="33" t="s">
        <v>279</v>
      </c>
      <c r="VAE250" s="33" t="s">
        <v>279</v>
      </c>
      <c r="VAF250" s="33" t="s">
        <v>279</v>
      </c>
      <c r="VAG250" s="33" t="s">
        <v>279</v>
      </c>
      <c r="VAH250" s="33" t="s">
        <v>279</v>
      </c>
      <c r="VAI250" s="33" t="s">
        <v>279</v>
      </c>
      <c r="VAJ250" s="33" t="s">
        <v>279</v>
      </c>
      <c r="VAK250" s="33" t="s">
        <v>279</v>
      </c>
      <c r="VAL250" s="33" t="s">
        <v>279</v>
      </c>
      <c r="VAM250" s="33" t="s">
        <v>279</v>
      </c>
      <c r="VAN250" s="33" t="s">
        <v>279</v>
      </c>
      <c r="VAO250" s="33" t="s">
        <v>279</v>
      </c>
      <c r="VAP250" s="33" t="s">
        <v>279</v>
      </c>
      <c r="VAQ250" s="33" t="s">
        <v>279</v>
      </c>
      <c r="VAR250" s="33" t="s">
        <v>279</v>
      </c>
      <c r="VAS250" s="33" t="s">
        <v>279</v>
      </c>
      <c r="VAT250" s="33" t="s">
        <v>279</v>
      </c>
      <c r="VAU250" s="33" t="s">
        <v>279</v>
      </c>
      <c r="VAV250" s="33" t="s">
        <v>279</v>
      </c>
      <c r="VAW250" s="33" t="s">
        <v>279</v>
      </c>
      <c r="VAX250" s="33" t="s">
        <v>279</v>
      </c>
      <c r="VAY250" s="33" t="s">
        <v>279</v>
      </c>
      <c r="VAZ250" s="33" t="s">
        <v>279</v>
      </c>
      <c r="VBA250" s="33" t="s">
        <v>279</v>
      </c>
      <c r="VBB250" s="33" t="s">
        <v>279</v>
      </c>
      <c r="VBC250" s="33" t="s">
        <v>279</v>
      </c>
      <c r="VBD250" s="33" t="s">
        <v>279</v>
      </c>
      <c r="VBE250" s="33" t="s">
        <v>279</v>
      </c>
      <c r="VBF250" s="33" t="s">
        <v>279</v>
      </c>
      <c r="VBG250" s="33" t="s">
        <v>279</v>
      </c>
      <c r="VBH250" s="33" t="s">
        <v>279</v>
      </c>
      <c r="VBI250" s="33" t="s">
        <v>279</v>
      </c>
      <c r="VBJ250" s="33" t="s">
        <v>279</v>
      </c>
      <c r="VBK250" s="33" t="s">
        <v>279</v>
      </c>
      <c r="VBL250" s="33" t="s">
        <v>279</v>
      </c>
      <c r="VBM250" s="33" t="s">
        <v>279</v>
      </c>
      <c r="VBN250" s="33" t="s">
        <v>279</v>
      </c>
      <c r="VBO250" s="33" t="s">
        <v>279</v>
      </c>
      <c r="VBP250" s="33" t="s">
        <v>279</v>
      </c>
      <c r="VBQ250" s="33" t="s">
        <v>279</v>
      </c>
      <c r="VBR250" s="33" t="s">
        <v>279</v>
      </c>
      <c r="VBS250" s="33" t="s">
        <v>279</v>
      </c>
      <c r="VBT250" s="33" t="s">
        <v>279</v>
      </c>
      <c r="VBU250" s="33" t="s">
        <v>279</v>
      </c>
      <c r="VBV250" s="33" t="s">
        <v>279</v>
      </c>
      <c r="VBW250" s="33" t="s">
        <v>279</v>
      </c>
      <c r="VBX250" s="33" t="s">
        <v>279</v>
      </c>
      <c r="VBY250" s="33" t="s">
        <v>279</v>
      </c>
      <c r="VBZ250" s="33" t="s">
        <v>279</v>
      </c>
      <c r="VCA250" s="33" t="s">
        <v>279</v>
      </c>
      <c r="VCB250" s="33" t="s">
        <v>279</v>
      </c>
      <c r="VCC250" s="33" t="s">
        <v>279</v>
      </c>
      <c r="VCD250" s="33" t="s">
        <v>279</v>
      </c>
      <c r="VCE250" s="33" t="s">
        <v>279</v>
      </c>
      <c r="VCF250" s="33" t="s">
        <v>279</v>
      </c>
      <c r="VCG250" s="33" t="s">
        <v>279</v>
      </c>
      <c r="VCH250" s="33" t="s">
        <v>279</v>
      </c>
      <c r="VCI250" s="33" t="s">
        <v>279</v>
      </c>
      <c r="VCJ250" s="33" t="s">
        <v>279</v>
      </c>
      <c r="VCK250" s="33" t="s">
        <v>279</v>
      </c>
      <c r="VCL250" s="33" t="s">
        <v>279</v>
      </c>
      <c r="VCM250" s="33" t="s">
        <v>279</v>
      </c>
      <c r="VCN250" s="33" t="s">
        <v>279</v>
      </c>
      <c r="VCO250" s="33" t="s">
        <v>279</v>
      </c>
      <c r="VCP250" s="33" t="s">
        <v>279</v>
      </c>
      <c r="VCQ250" s="33" t="s">
        <v>279</v>
      </c>
      <c r="VCR250" s="33" t="s">
        <v>279</v>
      </c>
      <c r="VCS250" s="33" t="s">
        <v>279</v>
      </c>
      <c r="VCT250" s="33" t="s">
        <v>279</v>
      </c>
      <c r="VCU250" s="33" t="s">
        <v>279</v>
      </c>
      <c r="VCV250" s="33" t="s">
        <v>279</v>
      </c>
      <c r="VCW250" s="33" t="s">
        <v>279</v>
      </c>
      <c r="VCX250" s="33" t="s">
        <v>279</v>
      </c>
      <c r="VCY250" s="33" t="s">
        <v>279</v>
      </c>
      <c r="VCZ250" s="33" t="s">
        <v>279</v>
      </c>
      <c r="VDA250" s="33" t="s">
        <v>279</v>
      </c>
      <c r="VDB250" s="33" t="s">
        <v>279</v>
      </c>
      <c r="VDC250" s="33" t="s">
        <v>279</v>
      </c>
      <c r="VDD250" s="33" t="s">
        <v>279</v>
      </c>
      <c r="VDE250" s="33" t="s">
        <v>279</v>
      </c>
      <c r="VDF250" s="33" t="s">
        <v>279</v>
      </c>
      <c r="VDG250" s="33" t="s">
        <v>279</v>
      </c>
      <c r="VDH250" s="33" t="s">
        <v>279</v>
      </c>
      <c r="VDI250" s="33" t="s">
        <v>279</v>
      </c>
      <c r="VDJ250" s="33" t="s">
        <v>279</v>
      </c>
      <c r="VDK250" s="33" t="s">
        <v>279</v>
      </c>
      <c r="VDL250" s="33" t="s">
        <v>279</v>
      </c>
      <c r="VDM250" s="33" t="s">
        <v>279</v>
      </c>
      <c r="VDN250" s="33" t="s">
        <v>279</v>
      </c>
      <c r="VDO250" s="33" t="s">
        <v>279</v>
      </c>
      <c r="VDP250" s="33" t="s">
        <v>279</v>
      </c>
      <c r="VDQ250" s="33" t="s">
        <v>279</v>
      </c>
      <c r="VDR250" s="33" t="s">
        <v>279</v>
      </c>
      <c r="VDS250" s="33" t="s">
        <v>279</v>
      </c>
      <c r="VDT250" s="33" t="s">
        <v>279</v>
      </c>
      <c r="VDU250" s="33" t="s">
        <v>279</v>
      </c>
      <c r="VDV250" s="33" t="s">
        <v>279</v>
      </c>
      <c r="VDW250" s="33" t="s">
        <v>279</v>
      </c>
      <c r="VDX250" s="33" t="s">
        <v>279</v>
      </c>
      <c r="VDY250" s="33" t="s">
        <v>279</v>
      </c>
      <c r="VDZ250" s="33" t="s">
        <v>279</v>
      </c>
      <c r="VEA250" s="33" t="s">
        <v>279</v>
      </c>
      <c r="VEB250" s="33" t="s">
        <v>279</v>
      </c>
      <c r="VEC250" s="33" t="s">
        <v>279</v>
      </c>
      <c r="VED250" s="33" t="s">
        <v>279</v>
      </c>
      <c r="VEE250" s="33" t="s">
        <v>279</v>
      </c>
      <c r="VEF250" s="33" t="s">
        <v>279</v>
      </c>
      <c r="VEG250" s="33" t="s">
        <v>279</v>
      </c>
      <c r="VEH250" s="33" t="s">
        <v>279</v>
      </c>
      <c r="VEI250" s="33" t="s">
        <v>279</v>
      </c>
      <c r="VEJ250" s="33" t="s">
        <v>279</v>
      </c>
      <c r="VEK250" s="33" t="s">
        <v>279</v>
      </c>
      <c r="VEL250" s="33" t="s">
        <v>279</v>
      </c>
      <c r="VEM250" s="33" t="s">
        <v>279</v>
      </c>
      <c r="VEN250" s="33" t="s">
        <v>279</v>
      </c>
      <c r="VEO250" s="33" t="s">
        <v>279</v>
      </c>
      <c r="VEP250" s="33" t="s">
        <v>279</v>
      </c>
      <c r="VEQ250" s="33" t="s">
        <v>279</v>
      </c>
      <c r="VER250" s="33" t="s">
        <v>279</v>
      </c>
      <c r="VES250" s="33" t="s">
        <v>279</v>
      </c>
      <c r="VET250" s="33" t="s">
        <v>279</v>
      </c>
      <c r="VEU250" s="33" t="s">
        <v>279</v>
      </c>
      <c r="VEV250" s="33" t="s">
        <v>279</v>
      </c>
      <c r="VEW250" s="33" t="s">
        <v>279</v>
      </c>
      <c r="VEX250" s="33" t="s">
        <v>279</v>
      </c>
      <c r="VEY250" s="33" t="s">
        <v>279</v>
      </c>
      <c r="VEZ250" s="33" t="s">
        <v>279</v>
      </c>
      <c r="VFA250" s="33" t="s">
        <v>279</v>
      </c>
      <c r="VFB250" s="33" t="s">
        <v>279</v>
      </c>
      <c r="VFC250" s="33" t="s">
        <v>279</v>
      </c>
      <c r="VFD250" s="33" t="s">
        <v>279</v>
      </c>
      <c r="VFE250" s="33" t="s">
        <v>279</v>
      </c>
      <c r="VFF250" s="33" t="s">
        <v>279</v>
      </c>
      <c r="VFG250" s="33" t="s">
        <v>279</v>
      </c>
      <c r="VFH250" s="33" t="s">
        <v>279</v>
      </c>
      <c r="VFI250" s="33" t="s">
        <v>279</v>
      </c>
      <c r="VFJ250" s="33" t="s">
        <v>279</v>
      </c>
      <c r="VFK250" s="33" t="s">
        <v>279</v>
      </c>
      <c r="VFL250" s="33" t="s">
        <v>279</v>
      </c>
      <c r="VFM250" s="33" t="s">
        <v>279</v>
      </c>
      <c r="VFN250" s="33" t="s">
        <v>279</v>
      </c>
      <c r="VFO250" s="33" t="s">
        <v>279</v>
      </c>
      <c r="VFP250" s="33" t="s">
        <v>279</v>
      </c>
      <c r="VFQ250" s="33" t="s">
        <v>279</v>
      </c>
      <c r="VFR250" s="33" t="s">
        <v>279</v>
      </c>
      <c r="VFS250" s="33" t="s">
        <v>279</v>
      </c>
      <c r="VFT250" s="33" t="s">
        <v>279</v>
      </c>
      <c r="VFU250" s="33" t="s">
        <v>279</v>
      </c>
      <c r="VFV250" s="33" t="s">
        <v>279</v>
      </c>
      <c r="VFW250" s="33" t="s">
        <v>279</v>
      </c>
      <c r="VFX250" s="33" t="s">
        <v>279</v>
      </c>
      <c r="VFY250" s="33" t="s">
        <v>279</v>
      </c>
      <c r="VFZ250" s="33" t="s">
        <v>279</v>
      </c>
      <c r="VGA250" s="33" t="s">
        <v>279</v>
      </c>
      <c r="VGB250" s="33" t="s">
        <v>279</v>
      </c>
      <c r="VGC250" s="33" t="s">
        <v>279</v>
      </c>
      <c r="VGD250" s="33" t="s">
        <v>279</v>
      </c>
      <c r="VGE250" s="33" t="s">
        <v>279</v>
      </c>
      <c r="VGF250" s="33" t="s">
        <v>279</v>
      </c>
      <c r="VGG250" s="33" t="s">
        <v>279</v>
      </c>
      <c r="VGH250" s="33" t="s">
        <v>279</v>
      </c>
      <c r="VGI250" s="33" t="s">
        <v>279</v>
      </c>
      <c r="VGJ250" s="33" t="s">
        <v>279</v>
      </c>
      <c r="VGK250" s="33" t="s">
        <v>279</v>
      </c>
      <c r="VGL250" s="33" t="s">
        <v>279</v>
      </c>
      <c r="VGM250" s="33" t="s">
        <v>279</v>
      </c>
      <c r="VGN250" s="33" t="s">
        <v>279</v>
      </c>
      <c r="VGO250" s="33" t="s">
        <v>279</v>
      </c>
      <c r="VGP250" s="33" t="s">
        <v>279</v>
      </c>
      <c r="VGQ250" s="33" t="s">
        <v>279</v>
      </c>
      <c r="VGR250" s="33" t="s">
        <v>279</v>
      </c>
      <c r="VGS250" s="33" t="s">
        <v>279</v>
      </c>
      <c r="VGT250" s="33" t="s">
        <v>279</v>
      </c>
      <c r="VGU250" s="33" t="s">
        <v>279</v>
      </c>
      <c r="VGV250" s="33" t="s">
        <v>279</v>
      </c>
      <c r="VGW250" s="33" t="s">
        <v>279</v>
      </c>
      <c r="VGX250" s="33" t="s">
        <v>279</v>
      </c>
      <c r="VGY250" s="33" t="s">
        <v>279</v>
      </c>
      <c r="VGZ250" s="33" t="s">
        <v>279</v>
      </c>
      <c r="VHA250" s="33" t="s">
        <v>279</v>
      </c>
      <c r="VHB250" s="33" t="s">
        <v>279</v>
      </c>
      <c r="VHC250" s="33" t="s">
        <v>279</v>
      </c>
      <c r="VHD250" s="33" t="s">
        <v>279</v>
      </c>
      <c r="VHE250" s="33" t="s">
        <v>279</v>
      </c>
      <c r="VHF250" s="33" t="s">
        <v>279</v>
      </c>
      <c r="VHG250" s="33" t="s">
        <v>279</v>
      </c>
      <c r="VHH250" s="33" t="s">
        <v>279</v>
      </c>
      <c r="VHI250" s="33" t="s">
        <v>279</v>
      </c>
      <c r="VHJ250" s="33" t="s">
        <v>279</v>
      </c>
      <c r="VHK250" s="33" t="s">
        <v>279</v>
      </c>
      <c r="VHL250" s="33" t="s">
        <v>279</v>
      </c>
      <c r="VHM250" s="33" t="s">
        <v>279</v>
      </c>
      <c r="VHN250" s="33" t="s">
        <v>279</v>
      </c>
      <c r="VHO250" s="33" t="s">
        <v>279</v>
      </c>
      <c r="VHP250" s="33" t="s">
        <v>279</v>
      </c>
      <c r="VHQ250" s="33" t="s">
        <v>279</v>
      </c>
      <c r="VHR250" s="33" t="s">
        <v>279</v>
      </c>
      <c r="VHS250" s="33" t="s">
        <v>279</v>
      </c>
      <c r="VHT250" s="33" t="s">
        <v>279</v>
      </c>
      <c r="VHU250" s="33" t="s">
        <v>279</v>
      </c>
      <c r="VHV250" s="33" t="s">
        <v>279</v>
      </c>
      <c r="VHW250" s="33" t="s">
        <v>279</v>
      </c>
      <c r="VHX250" s="33" t="s">
        <v>279</v>
      </c>
      <c r="VHY250" s="33" t="s">
        <v>279</v>
      </c>
      <c r="VHZ250" s="33" t="s">
        <v>279</v>
      </c>
      <c r="VIA250" s="33" t="s">
        <v>279</v>
      </c>
      <c r="VIB250" s="33" t="s">
        <v>279</v>
      </c>
      <c r="VIC250" s="33" t="s">
        <v>279</v>
      </c>
      <c r="VID250" s="33" t="s">
        <v>279</v>
      </c>
      <c r="VIE250" s="33" t="s">
        <v>279</v>
      </c>
      <c r="VIF250" s="33" t="s">
        <v>279</v>
      </c>
      <c r="VIG250" s="33" t="s">
        <v>279</v>
      </c>
      <c r="VIH250" s="33" t="s">
        <v>279</v>
      </c>
      <c r="VII250" s="33" t="s">
        <v>279</v>
      </c>
      <c r="VIJ250" s="33" t="s">
        <v>279</v>
      </c>
      <c r="VIK250" s="33" t="s">
        <v>279</v>
      </c>
      <c r="VIL250" s="33" t="s">
        <v>279</v>
      </c>
      <c r="VIM250" s="33" t="s">
        <v>279</v>
      </c>
      <c r="VIN250" s="33" t="s">
        <v>279</v>
      </c>
      <c r="VIO250" s="33" t="s">
        <v>279</v>
      </c>
      <c r="VIP250" s="33" t="s">
        <v>279</v>
      </c>
      <c r="VIQ250" s="33" t="s">
        <v>279</v>
      </c>
      <c r="VIR250" s="33" t="s">
        <v>279</v>
      </c>
      <c r="VIS250" s="33" t="s">
        <v>279</v>
      </c>
      <c r="VIT250" s="33" t="s">
        <v>279</v>
      </c>
      <c r="VIU250" s="33" t="s">
        <v>279</v>
      </c>
      <c r="VIV250" s="33" t="s">
        <v>279</v>
      </c>
      <c r="VIW250" s="33" t="s">
        <v>279</v>
      </c>
      <c r="VIX250" s="33" t="s">
        <v>279</v>
      </c>
      <c r="VIY250" s="33" t="s">
        <v>279</v>
      </c>
      <c r="VIZ250" s="33" t="s">
        <v>279</v>
      </c>
      <c r="VJA250" s="33" t="s">
        <v>279</v>
      </c>
      <c r="VJB250" s="33" t="s">
        <v>279</v>
      </c>
      <c r="VJC250" s="33" t="s">
        <v>279</v>
      </c>
      <c r="VJD250" s="33" t="s">
        <v>279</v>
      </c>
      <c r="VJE250" s="33" t="s">
        <v>279</v>
      </c>
      <c r="VJF250" s="33" t="s">
        <v>279</v>
      </c>
      <c r="VJG250" s="33" t="s">
        <v>279</v>
      </c>
      <c r="VJH250" s="33" t="s">
        <v>279</v>
      </c>
      <c r="VJI250" s="33" t="s">
        <v>279</v>
      </c>
      <c r="VJJ250" s="33" t="s">
        <v>279</v>
      </c>
      <c r="VJK250" s="33" t="s">
        <v>279</v>
      </c>
      <c r="VJL250" s="33" t="s">
        <v>279</v>
      </c>
      <c r="VJM250" s="33" t="s">
        <v>279</v>
      </c>
      <c r="VJN250" s="33" t="s">
        <v>279</v>
      </c>
      <c r="VJO250" s="33" t="s">
        <v>279</v>
      </c>
      <c r="VJP250" s="33" t="s">
        <v>279</v>
      </c>
      <c r="VJQ250" s="33" t="s">
        <v>279</v>
      </c>
      <c r="VJR250" s="33" t="s">
        <v>279</v>
      </c>
      <c r="VJS250" s="33" t="s">
        <v>279</v>
      </c>
      <c r="VJT250" s="33" t="s">
        <v>279</v>
      </c>
      <c r="VJU250" s="33" t="s">
        <v>279</v>
      </c>
      <c r="VJV250" s="33" t="s">
        <v>279</v>
      </c>
      <c r="VJW250" s="33" t="s">
        <v>279</v>
      </c>
      <c r="VJX250" s="33" t="s">
        <v>279</v>
      </c>
      <c r="VJY250" s="33" t="s">
        <v>279</v>
      </c>
      <c r="VJZ250" s="33" t="s">
        <v>279</v>
      </c>
      <c r="VKA250" s="33" t="s">
        <v>279</v>
      </c>
      <c r="VKB250" s="33" t="s">
        <v>279</v>
      </c>
      <c r="VKC250" s="33" t="s">
        <v>279</v>
      </c>
      <c r="VKD250" s="33" t="s">
        <v>279</v>
      </c>
      <c r="VKE250" s="33" t="s">
        <v>279</v>
      </c>
      <c r="VKF250" s="33" t="s">
        <v>279</v>
      </c>
      <c r="VKG250" s="33" t="s">
        <v>279</v>
      </c>
      <c r="VKH250" s="33" t="s">
        <v>279</v>
      </c>
      <c r="VKI250" s="33" t="s">
        <v>279</v>
      </c>
      <c r="VKJ250" s="33" t="s">
        <v>279</v>
      </c>
      <c r="VKK250" s="33" t="s">
        <v>279</v>
      </c>
      <c r="VKL250" s="33" t="s">
        <v>279</v>
      </c>
      <c r="VKM250" s="33" t="s">
        <v>279</v>
      </c>
      <c r="VKN250" s="33" t="s">
        <v>279</v>
      </c>
      <c r="VKO250" s="33" t="s">
        <v>279</v>
      </c>
      <c r="VKP250" s="33" t="s">
        <v>279</v>
      </c>
      <c r="VKQ250" s="33" t="s">
        <v>279</v>
      </c>
      <c r="VKR250" s="33" t="s">
        <v>279</v>
      </c>
      <c r="VKS250" s="33" t="s">
        <v>279</v>
      </c>
      <c r="VKT250" s="33" t="s">
        <v>279</v>
      </c>
      <c r="VKU250" s="33" t="s">
        <v>279</v>
      </c>
      <c r="VKV250" s="33" t="s">
        <v>279</v>
      </c>
      <c r="VKW250" s="33" t="s">
        <v>279</v>
      </c>
      <c r="VKX250" s="33" t="s">
        <v>279</v>
      </c>
      <c r="VKY250" s="33" t="s">
        <v>279</v>
      </c>
      <c r="VKZ250" s="33" t="s">
        <v>279</v>
      </c>
      <c r="VLA250" s="33" t="s">
        <v>279</v>
      </c>
      <c r="VLB250" s="33" t="s">
        <v>279</v>
      </c>
      <c r="VLC250" s="33" t="s">
        <v>279</v>
      </c>
      <c r="VLD250" s="33" t="s">
        <v>279</v>
      </c>
      <c r="VLE250" s="33" t="s">
        <v>279</v>
      </c>
      <c r="VLF250" s="33" t="s">
        <v>279</v>
      </c>
      <c r="VLG250" s="33" t="s">
        <v>279</v>
      </c>
      <c r="VLH250" s="33" t="s">
        <v>279</v>
      </c>
      <c r="VLI250" s="33" t="s">
        <v>279</v>
      </c>
      <c r="VLJ250" s="33" t="s">
        <v>279</v>
      </c>
      <c r="VLK250" s="33" t="s">
        <v>279</v>
      </c>
      <c r="VLL250" s="33" t="s">
        <v>279</v>
      </c>
      <c r="VLM250" s="33" t="s">
        <v>279</v>
      </c>
      <c r="VLN250" s="33" t="s">
        <v>279</v>
      </c>
      <c r="VLO250" s="33" t="s">
        <v>279</v>
      </c>
      <c r="VLP250" s="33" t="s">
        <v>279</v>
      </c>
      <c r="VLQ250" s="33" t="s">
        <v>279</v>
      </c>
      <c r="VLR250" s="33" t="s">
        <v>279</v>
      </c>
      <c r="VLS250" s="33" t="s">
        <v>279</v>
      </c>
      <c r="VLT250" s="33" t="s">
        <v>279</v>
      </c>
      <c r="VLU250" s="33" t="s">
        <v>279</v>
      </c>
      <c r="VLV250" s="33" t="s">
        <v>279</v>
      </c>
      <c r="VLW250" s="33" t="s">
        <v>279</v>
      </c>
      <c r="VLX250" s="33" t="s">
        <v>279</v>
      </c>
      <c r="VLY250" s="33" t="s">
        <v>279</v>
      </c>
      <c r="VLZ250" s="33" t="s">
        <v>279</v>
      </c>
      <c r="VMA250" s="33" t="s">
        <v>279</v>
      </c>
      <c r="VMB250" s="33" t="s">
        <v>279</v>
      </c>
      <c r="VMC250" s="33" t="s">
        <v>279</v>
      </c>
      <c r="VMD250" s="33" t="s">
        <v>279</v>
      </c>
      <c r="VME250" s="33" t="s">
        <v>279</v>
      </c>
      <c r="VMF250" s="33" t="s">
        <v>279</v>
      </c>
      <c r="VMG250" s="33" t="s">
        <v>279</v>
      </c>
      <c r="VMH250" s="33" t="s">
        <v>279</v>
      </c>
      <c r="VMI250" s="33" t="s">
        <v>279</v>
      </c>
      <c r="VMJ250" s="33" t="s">
        <v>279</v>
      </c>
      <c r="VMK250" s="33" t="s">
        <v>279</v>
      </c>
      <c r="VML250" s="33" t="s">
        <v>279</v>
      </c>
      <c r="VMM250" s="33" t="s">
        <v>279</v>
      </c>
      <c r="VMN250" s="33" t="s">
        <v>279</v>
      </c>
      <c r="VMO250" s="33" t="s">
        <v>279</v>
      </c>
      <c r="VMP250" s="33" t="s">
        <v>279</v>
      </c>
      <c r="VMQ250" s="33" t="s">
        <v>279</v>
      </c>
      <c r="VMR250" s="33" t="s">
        <v>279</v>
      </c>
      <c r="VMS250" s="33" t="s">
        <v>279</v>
      </c>
      <c r="VMT250" s="33" t="s">
        <v>279</v>
      </c>
      <c r="VMU250" s="33" t="s">
        <v>279</v>
      </c>
      <c r="VMV250" s="33" t="s">
        <v>279</v>
      </c>
      <c r="VMW250" s="33" t="s">
        <v>279</v>
      </c>
      <c r="VMX250" s="33" t="s">
        <v>279</v>
      </c>
      <c r="VMY250" s="33" t="s">
        <v>279</v>
      </c>
      <c r="VMZ250" s="33" t="s">
        <v>279</v>
      </c>
      <c r="VNA250" s="33" t="s">
        <v>279</v>
      </c>
      <c r="VNB250" s="33" t="s">
        <v>279</v>
      </c>
      <c r="VNC250" s="33" t="s">
        <v>279</v>
      </c>
      <c r="VND250" s="33" t="s">
        <v>279</v>
      </c>
      <c r="VNE250" s="33" t="s">
        <v>279</v>
      </c>
      <c r="VNF250" s="33" t="s">
        <v>279</v>
      </c>
      <c r="VNG250" s="33" t="s">
        <v>279</v>
      </c>
      <c r="VNH250" s="33" t="s">
        <v>279</v>
      </c>
      <c r="VNI250" s="33" t="s">
        <v>279</v>
      </c>
      <c r="VNJ250" s="33" t="s">
        <v>279</v>
      </c>
      <c r="VNK250" s="33" t="s">
        <v>279</v>
      </c>
      <c r="VNL250" s="33" t="s">
        <v>279</v>
      </c>
      <c r="VNM250" s="33" t="s">
        <v>279</v>
      </c>
      <c r="VNN250" s="33" t="s">
        <v>279</v>
      </c>
      <c r="VNO250" s="33" t="s">
        <v>279</v>
      </c>
      <c r="VNP250" s="33" t="s">
        <v>279</v>
      </c>
      <c r="VNQ250" s="33" t="s">
        <v>279</v>
      </c>
      <c r="VNR250" s="33" t="s">
        <v>279</v>
      </c>
      <c r="VNS250" s="33" t="s">
        <v>279</v>
      </c>
      <c r="VNT250" s="33" t="s">
        <v>279</v>
      </c>
      <c r="VNU250" s="33" t="s">
        <v>279</v>
      </c>
      <c r="VNV250" s="33" t="s">
        <v>279</v>
      </c>
      <c r="VNW250" s="33" t="s">
        <v>279</v>
      </c>
      <c r="VNX250" s="33" t="s">
        <v>279</v>
      </c>
      <c r="VNY250" s="33" t="s">
        <v>279</v>
      </c>
      <c r="VNZ250" s="33" t="s">
        <v>279</v>
      </c>
      <c r="VOA250" s="33" t="s">
        <v>279</v>
      </c>
      <c r="VOB250" s="33" t="s">
        <v>279</v>
      </c>
      <c r="VOC250" s="33" t="s">
        <v>279</v>
      </c>
      <c r="VOD250" s="33" t="s">
        <v>279</v>
      </c>
      <c r="VOE250" s="33" t="s">
        <v>279</v>
      </c>
      <c r="VOF250" s="33" t="s">
        <v>279</v>
      </c>
      <c r="VOG250" s="33" t="s">
        <v>279</v>
      </c>
      <c r="VOH250" s="33" t="s">
        <v>279</v>
      </c>
      <c r="VOI250" s="33" t="s">
        <v>279</v>
      </c>
      <c r="VOJ250" s="33" t="s">
        <v>279</v>
      </c>
      <c r="VOK250" s="33" t="s">
        <v>279</v>
      </c>
      <c r="VOL250" s="33" t="s">
        <v>279</v>
      </c>
      <c r="VOM250" s="33" t="s">
        <v>279</v>
      </c>
      <c r="VON250" s="33" t="s">
        <v>279</v>
      </c>
      <c r="VOO250" s="33" t="s">
        <v>279</v>
      </c>
      <c r="VOP250" s="33" t="s">
        <v>279</v>
      </c>
      <c r="VOQ250" s="33" t="s">
        <v>279</v>
      </c>
      <c r="VOR250" s="33" t="s">
        <v>279</v>
      </c>
      <c r="VOS250" s="33" t="s">
        <v>279</v>
      </c>
      <c r="VOT250" s="33" t="s">
        <v>279</v>
      </c>
      <c r="VOU250" s="33" t="s">
        <v>279</v>
      </c>
      <c r="VOV250" s="33" t="s">
        <v>279</v>
      </c>
      <c r="VOW250" s="33" t="s">
        <v>279</v>
      </c>
      <c r="VOX250" s="33" t="s">
        <v>279</v>
      </c>
      <c r="VOY250" s="33" t="s">
        <v>279</v>
      </c>
      <c r="VOZ250" s="33" t="s">
        <v>279</v>
      </c>
      <c r="VPA250" s="33" t="s">
        <v>279</v>
      </c>
      <c r="VPB250" s="33" t="s">
        <v>279</v>
      </c>
      <c r="VPC250" s="33" t="s">
        <v>279</v>
      </c>
      <c r="VPD250" s="33" t="s">
        <v>279</v>
      </c>
      <c r="VPE250" s="33" t="s">
        <v>279</v>
      </c>
      <c r="VPF250" s="33" t="s">
        <v>279</v>
      </c>
      <c r="VPG250" s="33" t="s">
        <v>279</v>
      </c>
      <c r="VPH250" s="33" t="s">
        <v>279</v>
      </c>
      <c r="VPI250" s="33" t="s">
        <v>279</v>
      </c>
      <c r="VPJ250" s="33" t="s">
        <v>279</v>
      </c>
      <c r="VPK250" s="33" t="s">
        <v>279</v>
      </c>
      <c r="VPL250" s="33" t="s">
        <v>279</v>
      </c>
      <c r="VPM250" s="33" t="s">
        <v>279</v>
      </c>
      <c r="VPN250" s="33" t="s">
        <v>279</v>
      </c>
      <c r="VPO250" s="33" t="s">
        <v>279</v>
      </c>
      <c r="VPP250" s="33" t="s">
        <v>279</v>
      </c>
      <c r="VPQ250" s="33" t="s">
        <v>279</v>
      </c>
      <c r="VPR250" s="33" t="s">
        <v>279</v>
      </c>
      <c r="VPS250" s="33" t="s">
        <v>279</v>
      </c>
      <c r="VPT250" s="33" t="s">
        <v>279</v>
      </c>
      <c r="VPU250" s="33" t="s">
        <v>279</v>
      </c>
      <c r="VPV250" s="33" t="s">
        <v>279</v>
      </c>
      <c r="VPW250" s="33" t="s">
        <v>279</v>
      </c>
      <c r="VPX250" s="33" t="s">
        <v>279</v>
      </c>
      <c r="VPY250" s="33" t="s">
        <v>279</v>
      </c>
      <c r="VPZ250" s="33" t="s">
        <v>279</v>
      </c>
      <c r="VQA250" s="33" t="s">
        <v>279</v>
      </c>
      <c r="VQB250" s="33" t="s">
        <v>279</v>
      </c>
      <c r="VQC250" s="33" t="s">
        <v>279</v>
      </c>
      <c r="VQD250" s="33" t="s">
        <v>279</v>
      </c>
      <c r="VQE250" s="33" t="s">
        <v>279</v>
      </c>
      <c r="VQF250" s="33" t="s">
        <v>279</v>
      </c>
      <c r="VQG250" s="33" t="s">
        <v>279</v>
      </c>
      <c r="VQH250" s="33" t="s">
        <v>279</v>
      </c>
      <c r="VQI250" s="33" t="s">
        <v>279</v>
      </c>
      <c r="VQJ250" s="33" t="s">
        <v>279</v>
      </c>
      <c r="VQK250" s="33" t="s">
        <v>279</v>
      </c>
      <c r="VQL250" s="33" t="s">
        <v>279</v>
      </c>
      <c r="VQM250" s="33" t="s">
        <v>279</v>
      </c>
      <c r="VQN250" s="33" t="s">
        <v>279</v>
      </c>
      <c r="VQO250" s="33" t="s">
        <v>279</v>
      </c>
      <c r="VQP250" s="33" t="s">
        <v>279</v>
      </c>
      <c r="VQQ250" s="33" t="s">
        <v>279</v>
      </c>
      <c r="VQR250" s="33" t="s">
        <v>279</v>
      </c>
      <c r="VQS250" s="33" t="s">
        <v>279</v>
      </c>
      <c r="VQT250" s="33" t="s">
        <v>279</v>
      </c>
      <c r="VQU250" s="33" t="s">
        <v>279</v>
      </c>
      <c r="VQV250" s="33" t="s">
        <v>279</v>
      </c>
      <c r="VQW250" s="33" t="s">
        <v>279</v>
      </c>
      <c r="VQX250" s="33" t="s">
        <v>279</v>
      </c>
      <c r="VQY250" s="33" t="s">
        <v>279</v>
      </c>
      <c r="VQZ250" s="33" t="s">
        <v>279</v>
      </c>
      <c r="VRA250" s="33" t="s">
        <v>279</v>
      </c>
      <c r="VRB250" s="33" t="s">
        <v>279</v>
      </c>
      <c r="VRC250" s="33" t="s">
        <v>279</v>
      </c>
      <c r="VRD250" s="33" t="s">
        <v>279</v>
      </c>
      <c r="VRE250" s="33" t="s">
        <v>279</v>
      </c>
      <c r="VRF250" s="33" t="s">
        <v>279</v>
      </c>
      <c r="VRG250" s="33" t="s">
        <v>279</v>
      </c>
      <c r="VRH250" s="33" t="s">
        <v>279</v>
      </c>
      <c r="VRI250" s="33" t="s">
        <v>279</v>
      </c>
      <c r="VRJ250" s="33" t="s">
        <v>279</v>
      </c>
      <c r="VRK250" s="33" t="s">
        <v>279</v>
      </c>
      <c r="VRL250" s="33" t="s">
        <v>279</v>
      </c>
      <c r="VRM250" s="33" t="s">
        <v>279</v>
      </c>
      <c r="VRN250" s="33" t="s">
        <v>279</v>
      </c>
      <c r="VRO250" s="33" t="s">
        <v>279</v>
      </c>
      <c r="VRP250" s="33" t="s">
        <v>279</v>
      </c>
      <c r="VRQ250" s="33" t="s">
        <v>279</v>
      </c>
      <c r="VRR250" s="33" t="s">
        <v>279</v>
      </c>
      <c r="VRS250" s="33" t="s">
        <v>279</v>
      </c>
      <c r="VRT250" s="33" t="s">
        <v>279</v>
      </c>
      <c r="VRU250" s="33" t="s">
        <v>279</v>
      </c>
      <c r="VRV250" s="33" t="s">
        <v>279</v>
      </c>
      <c r="VRW250" s="33" t="s">
        <v>279</v>
      </c>
      <c r="VRX250" s="33" t="s">
        <v>279</v>
      </c>
      <c r="VRY250" s="33" t="s">
        <v>279</v>
      </c>
      <c r="VRZ250" s="33" t="s">
        <v>279</v>
      </c>
      <c r="VSA250" s="33" t="s">
        <v>279</v>
      </c>
      <c r="VSB250" s="33" t="s">
        <v>279</v>
      </c>
      <c r="VSC250" s="33" t="s">
        <v>279</v>
      </c>
      <c r="VSD250" s="33" t="s">
        <v>279</v>
      </c>
      <c r="VSE250" s="33" t="s">
        <v>279</v>
      </c>
      <c r="VSF250" s="33" t="s">
        <v>279</v>
      </c>
      <c r="VSG250" s="33" t="s">
        <v>279</v>
      </c>
      <c r="VSH250" s="33" t="s">
        <v>279</v>
      </c>
      <c r="VSI250" s="33" t="s">
        <v>279</v>
      </c>
      <c r="VSJ250" s="33" t="s">
        <v>279</v>
      </c>
      <c r="VSK250" s="33" t="s">
        <v>279</v>
      </c>
      <c r="VSL250" s="33" t="s">
        <v>279</v>
      </c>
      <c r="VSM250" s="33" t="s">
        <v>279</v>
      </c>
      <c r="VSN250" s="33" t="s">
        <v>279</v>
      </c>
      <c r="VSO250" s="33" t="s">
        <v>279</v>
      </c>
      <c r="VSP250" s="33" t="s">
        <v>279</v>
      </c>
      <c r="VSQ250" s="33" t="s">
        <v>279</v>
      </c>
      <c r="VSR250" s="33" t="s">
        <v>279</v>
      </c>
      <c r="VSS250" s="33" t="s">
        <v>279</v>
      </c>
      <c r="VST250" s="33" t="s">
        <v>279</v>
      </c>
      <c r="VSU250" s="33" t="s">
        <v>279</v>
      </c>
      <c r="VSV250" s="33" t="s">
        <v>279</v>
      </c>
      <c r="VSW250" s="33" t="s">
        <v>279</v>
      </c>
      <c r="VSX250" s="33" t="s">
        <v>279</v>
      </c>
      <c r="VSY250" s="33" t="s">
        <v>279</v>
      </c>
      <c r="VSZ250" s="33" t="s">
        <v>279</v>
      </c>
      <c r="VTA250" s="33" t="s">
        <v>279</v>
      </c>
      <c r="VTB250" s="33" t="s">
        <v>279</v>
      </c>
      <c r="VTC250" s="33" t="s">
        <v>279</v>
      </c>
      <c r="VTD250" s="33" t="s">
        <v>279</v>
      </c>
      <c r="VTE250" s="33" t="s">
        <v>279</v>
      </c>
      <c r="VTF250" s="33" t="s">
        <v>279</v>
      </c>
      <c r="VTG250" s="33" t="s">
        <v>279</v>
      </c>
      <c r="VTH250" s="33" t="s">
        <v>279</v>
      </c>
      <c r="VTI250" s="33" t="s">
        <v>279</v>
      </c>
      <c r="VTJ250" s="33" t="s">
        <v>279</v>
      </c>
      <c r="VTK250" s="33" t="s">
        <v>279</v>
      </c>
      <c r="VTL250" s="33" t="s">
        <v>279</v>
      </c>
      <c r="VTM250" s="33" t="s">
        <v>279</v>
      </c>
      <c r="VTN250" s="33" t="s">
        <v>279</v>
      </c>
      <c r="VTO250" s="33" t="s">
        <v>279</v>
      </c>
      <c r="VTP250" s="33" t="s">
        <v>279</v>
      </c>
      <c r="VTQ250" s="33" t="s">
        <v>279</v>
      </c>
      <c r="VTR250" s="33" t="s">
        <v>279</v>
      </c>
      <c r="VTS250" s="33" t="s">
        <v>279</v>
      </c>
      <c r="VTT250" s="33" t="s">
        <v>279</v>
      </c>
      <c r="VTU250" s="33" t="s">
        <v>279</v>
      </c>
      <c r="VTV250" s="33" t="s">
        <v>279</v>
      </c>
      <c r="VTW250" s="33" t="s">
        <v>279</v>
      </c>
      <c r="VTX250" s="33" t="s">
        <v>279</v>
      </c>
      <c r="VTY250" s="33" t="s">
        <v>279</v>
      </c>
      <c r="VTZ250" s="33" t="s">
        <v>279</v>
      </c>
      <c r="VUA250" s="33" t="s">
        <v>279</v>
      </c>
      <c r="VUB250" s="33" t="s">
        <v>279</v>
      </c>
      <c r="VUC250" s="33" t="s">
        <v>279</v>
      </c>
      <c r="VUD250" s="33" t="s">
        <v>279</v>
      </c>
      <c r="VUE250" s="33" t="s">
        <v>279</v>
      </c>
      <c r="VUF250" s="33" t="s">
        <v>279</v>
      </c>
      <c r="VUG250" s="33" t="s">
        <v>279</v>
      </c>
      <c r="VUH250" s="33" t="s">
        <v>279</v>
      </c>
      <c r="VUI250" s="33" t="s">
        <v>279</v>
      </c>
      <c r="VUJ250" s="33" t="s">
        <v>279</v>
      </c>
      <c r="VUK250" s="33" t="s">
        <v>279</v>
      </c>
      <c r="VUL250" s="33" t="s">
        <v>279</v>
      </c>
      <c r="VUM250" s="33" t="s">
        <v>279</v>
      </c>
      <c r="VUN250" s="33" t="s">
        <v>279</v>
      </c>
      <c r="VUO250" s="33" t="s">
        <v>279</v>
      </c>
      <c r="VUP250" s="33" t="s">
        <v>279</v>
      </c>
      <c r="VUQ250" s="33" t="s">
        <v>279</v>
      </c>
      <c r="VUR250" s="33" t="s">
        <v>279</v>
      </c>
      <c r="VUS250" s="33" t="s">
        <v>279</v>
      </c>
      <c r="VUT250" s="33" t="s">
        <v>279</v>
      </c>
      <c r="VUU250" s="33" t="s">
        <v>279</v>
      </c>
      <c r="VUV250" s="33" t="s">
        <v>279</v>
      </c>
      <c r="VUW250" s="33" t="s">
        <v>279</v>
      </c>
      <c r="VUX250" s="33" t="s">
        <v>279</v>
      </c>
      <c r="VUY250" s="33" t="s">
        <v>279</v>
      </c>
      <c r="VUZ250" s="33" t="s">
        <v>279</v>
      </c>
      <c r="VVA250" s="33" t="s">
        <v>279</v>
      </c>
      <c r="VVB250" s="33" t="s">
        <v>279</v>
      </c>
      <c r="VVC250" s="33" t="s">
        <v>279</v>
      </c>
      <c r="VVD250" s="33" t="s">
        <v>279</v>
      </c>
      <c r="VVE250" s="33" t="s">
        <v>279</v>
      </c>
      <c r="VVF250" s="33" t="s">
        <v>279</v>
      </c>
      <c r="VVG250" s="33" t="s">
        <v>279</v>
      </c>
      <c r="VVH250" s="33" t="s">
        <v>279</v>
      </c>
      <c r="VVI250" s="33" t="s">
        <v>279</v>
      </c>
      <c r="VVJ250" s="33" t="s">
        <v>279</v>
      </c>
      <c r="VVK250" s="33" t="s">
        <v>279</v>
      </c>
      <c r="VVL250" s="33" t="s">
        <v>279</v>
      </c>
      <c r="VVM250" s="33" t="s">
        <v>279</v>
      </c>
      <c r="VVN250" s="33" t="s">
        <v>279</v>
      </c>
      <c r="VVO250" s="33" t="s">
        <v>279</v>
      </c>
      <c r="VVP250" s="33" t="s">
        <v>279</v>
      </c>
      <c r="VVQ250" s="33" t="s">
        <v>279</v>
      </c>
      <c r="VVR250" s="33" t="s">
        <v>279</v>
      </c>
      <c r="VVS250" s="33" t="s">
        <v>279</v>
      </c>
      <c r="VVT250" s="33" t="s">
        <v>279</v>
      </c>
      <c r="VVU250" s="33" t="s">
        <v>279</v>
      </c>
      <c r="VVV250" s="33" t="s">
        <v>279</v>
      </c>
      <c r="VVW250" s="33" t="s">
        <v>279</v>
      </c>
      <c r="VVX250" s="33" t="s">
        <v>279</v>
      </c>
      <c r="VVY250" s="33" t="s">
        <v>279</v>
      </c>
      <c r="VVZ250" s="33" t="s">
        <v>279</v>
      </c>
      <c r="VWA250" s="33" t="s">
        <v>279</v>
      </c>
      <c r="VWB250" s="33" t="s">
        <v>279</v>
      </c>
      <c r="VWC250" s="33" t="s">
        <v>279</v>
      </c>
      <c r="VWD250" s="33" t="s">
        <v>279</v>
      </c>
      <c r="VWE250" s="33" t="s">
        <v>279</v>
      </c>
      <c r="VWF250" s="33" t="s">
        <v>279</v>
      </c>
      <c r="VWG250" s="33" t="s">
        <v>279</v>
      </c>
      <c r="VWH250" s="33" t="s">
        <v>279</v>
      </c>
      <c r="VWI250" s="33" t="s">
        <v>279</v>
      </c>
      <c r="VWJ250" s="33" t="s">
        <v>279</v>
      </c>
      <c r="VWK250" s="33" t="s">
        <v>279</v>
      </c>
      <c r="VWL250" s="33" t="s">
        <v>279</v>
      </c>
      <c r="VWM250" s="33" t="s">
        <v>279</v>
      </c>
      <c r="VWN250" s="33" t="s">
        <v>279</v>
      </c>
      <c r="VWO250" s="33" t="s">
        <v>279</v>
      </c>
      <c r="VWP250" s="33" t="s">
        <v>279</v>
      </c>
      <c r="VWQ250" s="33" t="s">
        <v>279</v>
      </c>
      <c r="VWR250" s="33" t="s">
        <v>279</v>
      </c>
      <c r="VWS250" s="33" t="s">
        <v>279</v>
      </c>
      <c r="VWT250" s="33" t="s">
        <v>279</v>
      </c>
      <c r="VWU250" s="33" t="s">
        <v>279</v>
      </c>
      <c r="VWV250" s="33" t="s">
        <v>279</v>
      </c>
      <c r="VWW250" s="33" t="s">
        <v>279</v>
      </c>
      <c r="VWX250" s="33" t="s">
        <v>279</v>
      </c>
      <c r="VWY250" s="33" t="s">
        <v>279</v>
      </c>
      <c r="VWZ250" s="33" t="s">
        <v>279</v>
      </c>
      <c r="VXA250" s="33" t="s">
        <v>279</v>
      </c>
      <c r="VXB250" s="33" t="s">
        <v>279</v>
      </c>
      <c r="VXC250" s="33" t="s">
        <v>279</v>
      </c>
      <c r="VXD250" s="33" t="s">
        <v>279</v>
      </c>
      <c r="VXE250" s="33" t="s">
        <v>279</v>
      </c>
      <c r="VXF250" s="33" t="s">
        <v>279</v>
      </c>
      <c r="VXG250" s="33" t="s">
        <v>279</v>
      </c>
      <c r="VXH250" s="33" t="s">
        <v>279</v>
      </c>
      <c r="VXI250" s="33" t="s">
        <v>279</v>
      </c>
      <c r="VXJ250" s="33" t="s">
        <v>279</v>
      </c>
      <c r="VXK250" s="33" t="s">
        <v>279</v>
      </c>
      <c r="VXL250" s="33" t="s">
        <v>279</v>
      </c>
      <c r="VXM250" s="33" t="s">
        <v>279</v>
      </c>
      <c r="VXN250" s="33" t="s">
        <v>279</v>
      </c>
      <c r="VXO250" s="33" t="s">
        <v>279</v>
      </c>
      <c r="VXP250" s="33" t="s">
        <v>279</v>
      </c>
      <c r="VXQ250" s="33" t="s">
        <v>279</v>
      </c>
      <c r="VXR250" s="33" t="s">
        <v>279</v>
      </c>
      <c r="VXS250" s="33" t="s">
        <v>279</v>
      </c>
      <c r="VXT250" s="33" t="s">
        <v>279</v>
      </c>
      <c r="VXU250" s="33" t="s">
        <v>279</v>
      </c>
      <c r="VXV250" s="33" t="s">
        <v>279</v>
      </c>
      <c r="VXW250" s="33" t="s">
        <v>279</v>
      </c>
      <c r="VXX250" s="33" t="s">
        <v>279</v>
      </c>
      <c r="VXY250" s="33" t="s">
        <v>279</v>
      </c>
      <c r="VXZ250" s="33" t="s">
        <v>279</v>
      </c>
      <c r="VYA250" s="33" t="s">
        <v>279</v>
      </c>
      <c r="VYB250" s="33" t="s">
        <v>279</v>
      </c>
      <c r="VYC250" s="33" t="s">
        <v>279</v>
      </c>
      <c r="VYD250" s="33" t="s">
        <v>279</v>
      </c>
      <c r="VYE250" s="33" t="s">
        <v>279</v>
      </c>
      <c r="VYF250" s="33" t="s">
        <v>279</v>
      </c>
      <c r="VYG250" s="33" t="s">
        <v>279</v>
      </c>
      <c r="VYH250" s="33" t="s">
        <v>279</v>
      </c>
      <c r="VYI250" s="33" t="s">
        <v>279</v>
      </c>
      <c r="VYJ250" s="33" t="s">
        <v>279</v>
      </c>
      <c r="VYK250" s="33" t="s">
        <v>279</v>
      </c>
      <c r="VYL250" s="33" t="s">
        <v>279</v>
      </c>
      <c r="VYM250" s="33" t="s">
        <v>279</v>
      </c>
      <c r="VYN250" s="33" t="s">
        <v>279</v>
      </c>
      <c r="VYO250" s="33" t="s">
        <v>279</v>
      </c>
      <c r="VYP250" s="33" t="s">
        <v>279</v>
      </c>
      <c r="VYQ250" s="33" t="s">
        <v>279</v>
      </c>
      <c r="VYR250" s="33" t="s">
        <v>279</v>
      </c>
      <c r="VYS250" s="33" t="s">
        <v>279</v>
      </c>
      <c r="VYT250" s="33" t="s">
        <v>279</v>
      </c>
      <c r="VYU250" s="33" t="s">
        <v>279</v>
      </c>
      <c r="VYV250" s="33" t="s">
        <v>279</v>
      </c>
      <c r="VYW250" s="33" t="s">
        <v>279</v>
      </c>
      <c r="VYX250" s="33" t="s">
        <v>279</v>
      </c>
      <c r="VYY250" s="33" t="s">
        <v>279</v>
      </c>
      <c r="VYZ250" s="33" t="s">
        <v>279</v>
      </c>
      <c r="VZA250" s="33" t="s">
        <v>279</v>
      </c>
      <c r="VZB250" s="33" t="s">
        <v>279</v>
      </c>
      <c r="VZC250" s="33" t="s">
        <v>279</v>
      </c>
      <c r="VZD250" s="33" t="s">
        <v>279</v>
      </c>
      <c r="VZE250" s="33" t="s">
        <v>279</v>
      </c>
      <c r="VZF250" s="33" t="s">
        <v>279</v>
      </c>
      <c r="VZG250" s="33" t="s">
        <v>279</v>
      </c>
      <c r="VZH250" s="33" t="s">
        <v>279</v>
      </c>
      <c r="VZI250" s="33" t="s">
        <v>279</v>
      </c>
      <c r="VZJ250" s="33" t="s">
        <v>279</v>
      </c>
      <c r="VZK250" s="33" t="s">
        <v>279</v>
      </c>
      <c r="VZL250" s="33" t="s">
        <v>279</v>
      </c>
      <c r="VZM250" s="33" t="s">
        <v>279</v>
      </c>
      <c r="VZN250" s="33" t="s">
        <v>279</v>
      </c>
      <c r="VZO250" s="33" t="s">
        <v>279</v>
      </c>
      <c r="VZP250" s="33" t="s">
        <v>279</v>
      </c>
      <c r="VZQ250" s="33" t="s">
        <v>279</v>
      </c>
      <c r="VZR250" s="33" t="s">
        <v>279</v>
      </c>
      <c r="VZS250" s="33" t="s">
        <v>279</v>
      </c>
      <c r="VZT250" s="33" t="s">
        <v>279</v>
      </c>
      <c r="VZU250" s="33" t="s">
        <v>279</v>
      </c>
      <c r="VZV250" s="33" t="s">
        <v>279</v>
      </c>
      <c r="VZW250" s="33" t="s">
        <v>279</v>
      </c>
      <c r="VZX250" s="33" t="s">
        <v>279</v>
      </c>
      <c r="VZY250" s="33" t="s">
        <v>279</v>
      </c>
      <c r="VZZ250" s="33" t="s">
        <v>279</v>
      </c>
      <c r="WAA250" s="33" t="s">
        <v>279</v>
      </c>
      <c r="WAB250" s="33" t="s">
        <v>279</v>
      </c>
      <c r="WAC250" s="33" t="s">
        <v>279</v>
      </c>
      <c r="WAD250" s="33" t="s">
        <v>279</v>
      </c>
      <c r="WAE250" s="33" t="s">
        <v>279</v>
      </c>
      <c r="WAF250" s="33" t="s">
        <v>279</v>
      </c>
      <c r="WAG250" s="33" t="s">
        <v>279</v>
      </c>
      <c r="WAH250" s="33" t="s">
        <v>279</v>
      </c>
      <c r="WAI250" s="33" t="s">
        <v>279</v>
      </c>
      <c r="WAJ250" s="33" t="s">
        <v>279</v>
      </c>
      <c r="WAK250" s="33" t="s">
        <v>279</v>
      </c>
      <c r="WAL250" s="33" t="s">
        <v>279</v>
      </c>
      <c r="WAM250" s="33" t="s">
        <v>279</v>
      </c>
      <c r="WAN250" s="33" t="s">
        <v>279</v>
      </c>
      <c r="WAO250" s="33" t="s">
        <v>279</v>
      </c>
      <c r="WAP250" s="33" t="s">
        <v>279</v>
      </c>
      <c r="WAQ250" s="33" t="s">
        <v>279</v>
      </c>
      <c r="WAR250" s="33" t="s">
        <v>279</v>
      </c>
      <c r="WAS250" s="33" t="s">
        <v>279</v>
      </c>
      <c r="WAT250" s="33" t="s">
        <v>279</v>
      </c>
      <c r="WAU250" s="33" t="s">
        <v>279</v>
      </c>
      <c r="WAV250" s="33" t="s">
        <v>279</v>
      </c>
      <c r="WAW250" s="33" t="s">
        <v>279</v>
      </c>
      <c r="WAX250" s="33" t="s">
        <v>279</v>
      </c>
      <c r="WAY250" s="33" t="s">
        <v>279</v>
      </c>
      <c r="WAZ250" s="33" t="s">
        <v>279</v>
      </c>
      <c r="WBA250" s="33" t="s">
        <v>279</v>
      </c>
      <c r="WBB250" s="33" t="s">
        <v>279</v>
      </c>
      <c r="WBC250" s="33" t="s">
        <v>279</v>
      </c>
      <c r="WBD250" s="33" t="s">
        <v>279</v>
      </c>
      <c r="WBE250" s="33" t="s">
        <v>279</v>
      </c>
      <c r="WBF250" s="33" t="s">
        <v>279</v>
      </c>
      <c r="WBG250" s="33" t="s">
        <v>279</v>
      </c>
      <c r="WBH250" s="33" t="s">
        <v>279</v>
      </c>
      <c r="WBI250" s="33" t="s">
        <v>279</v>
      </c>
      <c r="WBJ250" s="33" t="s">
        <v>279</v>
      </c>
      <c r="WBK250" s="33" t="s">
        <v>279</v>
      </c>
      <c r="WBL250" s="33" t="s">
        <v>279</v>
      </c>
      <c r="WBM250" s="33" t="s">
        <v>279</v>
      </c>
      <c r="WBN250" s="33" t="s">
        <v>279</v>
      </c>
      <c r="WBO250" s="33" t="s">
        <v>279</v>
      </c>
      <c r="WBP250" s="33" t="s">
        <v>279</v>
      </c>
      <c r="WBQ250" s="33" t="s">
        <v>279</v>
      </c>
      <c r="WBR250" s="33" t="s">
        <v>279</v>
      </c>
      <c r="WBS250" s="33" t="s">
        <v>279</v>
      </c>
      <c r="WBT250" s="33" t="s">
        <v>279</v>
      </c>
      <c r="WBU250" s="33" t="s">
        <v>279</v>
      </c>
      <c r="WBV250" s="33" t="s">
        <v>279</v>
      </c>
      <c r="WBW250" s="33" t="s">
        <v>279</v>
      </c>
      <c r="WBX250" s="33" t="s">
        <v>279</v>
      </c>
      <c r="WBY250" s="33" t="s">
        <v>279</v>
      </c>
      <c r="WBZ250" s="33" t="s">
        <v>279</v>
      </c>
      <c r="WCA250" s="33" t="s">
        <v>279</v>
      </c>
      <c r="WCB250" s="33" t="s">
        <v>279</v>
      </c>
      <c r="WCC250" s="33" t="s">
        <v>279</v>
      </c>
      <c r="WCD250" s="33" t="s">
        <v>279</v>
      </c>
      <c r="WCE250" s="33" t="s">
        <v>279</v>
      </c>
      <c r="WCF250" s="33" t="s">
        <v>279</v>
      </c>
      <c r="WCG250" s="33" t="s">
        <v>279</v>
      </c>
      <c r="WCH250" s="33" t="s">
        <v>279</v>
      </c>
      <c r="WCI250" s="33" t="s">
        <v>279</v>
      </c>
      <c r="WCJ250" s="33" t="s">
        <v>279</v>
      </c>
      <c r="WCK250" s="33" t="s">
        <v>279</v>
      </c>
      <c r="WCL250" s="33" t="s">
        <v>279</v>
      </c>
      <c r="WCM250" s="33" t="s">
        <v>279</v>
      </c>
      <c r="WCN250" s="33" t="s">
        <v>279</v>
      </c>
      <c r="WCO250" s="33" t="s">
        <v>279</v>
      </c>
      <c r="WCP250" s="33" t="s">
        <v>279</v>
      </c>
      <c r="WCQ250" s="33" t="s">
        <v>279</v>
      </c>
      <c r="WCR250" s="33" t="s">
        <v>279</v>
      </c>
      <c r="WCS250" s="33" t="s">
        <v>279</v>
      </c>
      <c r="WCT250" s="33" t="s">
        <v>279</v>
      </c>
      <c r="WCU250" s="33" t="s">
        <v>279</v>
      </c>
      <c r="WCV250" s="33" t="s">
        <v>279</v>
      </c>
      <c r="WCW250" s="33" t="s">
        <v>279</v>
      </c>
      <c r="WCX250" s="33" t="s">
        <v>279</v>
      </c>
      <c r="WCY250" s="33" t="s">
        <v>279</v>
      </c>
      <c r="WCZ250" s="33" t="s">
        <v>279</v>
      </c>
      <c r="WDA250" s="33" t="s">
        <v>279</v>
      </c>
      <c r="WDB250" s="33" t="s">
        <v>279</v>
      </c>
      <c r="WDC250" s="33" t="s">
        <v>279</v>
      </c>
      <c r="WDD250" s="33" t="s">
        <v>279</v>
      </c>
      <c r="WDE250" s="33" t="s">
        <v>279</v>
      </c>
      <c r="WDF250" s="33" t="s">
        <v>279</v>
      </c>
      <c r="WDG250" s="33" t="s">
        <v>279</v>
      </c>
      <c r="WDH250" s="33" t="s">
        <v>279</v>
      </c>
      <c r="WDI250" s="33" t="s">
        <v>279</v>
      </c>
      <c r="WDJ250" s="33" t="s">
        <v>279</v>
      </c>
      <c r="WDK250" s="33" t="s">
        <v>279</v>
      </c>
      <c r="WDL250" s="33" t="s">
        <v>279</v>
      </c>
      <c r="WDM250" s="33" t="s">
        <v>279</v>
      </c>
      <c r="WDN250" s="33" t="s">
        <v>279</v>
      </c>
      <c r="WDO250" s="33" t="s">
        <v>279</v>
      </c>
      <c r="WDP250" s="33" t="s">
        <v>279</v>
      </c>
      <c r="WDQ250" s="33" t="s">
        <v>279</v>
      </c>
      <c r="WDR250" s="33" t="s">
        <v>279</v>
      </c>
      <c r="WDS250" s="33" t="s">
        <v>279</v>
      </c>
      <c r="WDT250" s="33" t="s">
        <v>279</v>
      </c>
      <c r="WDU250" s="33" t="s">
        <v>279</v>
      </c>
      <c r="WDV250" s="33" t="s">
        <v>279</v>
      </c>
      <c r="WDW250" s="33" t="s">
        <v>279</v>
      </c>
      <c r="WDX250" s="33" t="s">
        <v>279</v>
      </c>
      <c r="WDY250" s="33" t="s">
        <v>279</v>
      </c>
      <c r="WDZ250" s="33" t="s">
        <v>279</v>
      </c>
      <c r="WEA250" s="33" t="s">
        <v>279</v>
      </c>
      <c r="WEB250" s="33" t="s">
        <v>279</v>
      </c>
      <c r="WEC250" s="33" t="s">
        <v>279</v>
      </c>
      <c r="WED250" s="33" t="s">
        <v>279</v>
      </c>
      <c r="WEE250" s="33" t="s">
        <v>279</v>
      </c>
      <c r="WEF250" s="33" t="s">
        <v>279</v>
      </c>
      <c r="WEG250" s="33" t="s">
        <v>279</v>
      </c>
      <c r="WEH250" s="33" t="s">
        <v>279</v>
      </c>
      <c r="WEI250" s="33" t="s">
        <v>279</v>
      </c>
      <c r="WEJ250" s="33" t="s">
        <v>279</v>
      </c>
      <c r="WEK250" s="33" t="s">
        <v>279</v>
      </c>
      <c r="WEL250" s="33" t="s">
        <v>279</v>
      </c>
      <c r="WEM250" s="33" t="s">
        <v>279</v>
      </c>
      <c r="WEN250" s="33" t="s">
        <v>279</v>
      </c>
      <c r="WEO250" s="33" t="s">
        <v>279</v>
      </c>
      <c r="WEP250" s="33" t="s">
        <v>279</v>
      </c>
      <c r="WEQ250" s="33" t="s">
        <v>279</v>
      </c>
      <c r="WER250" s="33" t="s">
        <v>279</v>
      </c>
      <c r="WES250" s="33" t="s">
        <v>279</v>
      </c>
      <c r="WET250" s="33" t="s">
        <v>279</v>
      </c>
      <c r="WEU250" s="33" t="s">
        <v>279</v>
      </c>
      <c r="WEV250" s="33" t="s">
        <v>279</v>
      </c>
      <c r="WEW250" s="33" t="s">
        <v>279</v>
      </c>
      <c r="WEX250" s="33" t="s">
        <v>279</v>
      </c>
      <c r="WEY250" s="33" t="s">
        <v>279</v>
      </c>
      <c r="WEZ250" s="33" t="s">
        <v>279</v>
      </c>
      <c r="WFA250" s="33" t="s">
        <v>279</v>
      </c>
      <c r="WFB250" s="33" t="s">
        <v>279</v>
      </c>
      <c r="WFC250" s="33" t="s">
        <v>279</v>
      </c>
      <c r="WFD250" s="33" t="s">
        <v>279</v>
      </c>
      <c r="WFE250" s="33" t="s">
        <v>279</v>
      </c>
      <c r="WFF250" s="33" t="s">
        <v>279</v>
      </c>
      <c r="WFG250" s="33" t="s">
        <v>279</v>
      </c>
      <c r="WFH250" s="33" t="s">
        <v>279</v>
      </c>
      <c r="WFI250" s="33" t="s">
        <v>279</v>
      </c>
      <c r="WFJ250" s="33" t="s">
        <v>279</v>
      </c>
      <c r="WFK250" s="33" t="s">
        <v>279</v>
      </c>
      <c r="WFL250" s="33" t="s">
        <v>279</v>
      </c>
      <c r="WFM250" s="33" t="s">
        <v>279</v>
      </c>
      <c r="WFN250" s="33" t="s">
        <v>279</v>
      </c>
      <c r="WFO250" s="33" t="s">
        <v>279</v>
      </c>
      <c r="WFP250" s="33" t="s">
        <v>279</v>
      </c>
      <c r="WFQ250" s="33" t="s">
        <v>279</v>
      </c>
      <c r="WFR250" s="33" t="s">
        <v>279</v>
      </c>
      <c r="WFS250" s="33" t="s">
        <v>279</v>
      </c>
      <c r="WFT250" s="33" t="s">
        <v>279</v>
      </c>
      <c r="WFU250" s="33" t="s">
        <v>279</v>
      </c>
      <c r="WFV250" s="33" t="s">
        <v>279</v>
      </c>
      <c r="WFW250" s="33" t="s">
        <v>279</v>
      </c>
      <c r="WFX250" s="33" t="s">
        <v>279</v>
      </c>
      <c r="WFY250" s="33" t="s">
        <v>279</v>
      </c>
      <c r="WFZ250" s="33" t="s">
        <v>279</v>
      </c>
      <c r="WGA250" s="33" t="s">
        <v>279</v>
      </c>
      <c r="WGB250" s="33" t="s">
        <v>279</v>
      </c>
      <c r="WGC250" s="33" t="s">
        <v>279</v>
      </c>
      <c r="WGD250" s="33" t="s">
        <v>279</v>
      </c>
      <c r="WGE250" s="33" t="s">
        <v>279</v>
      </c>
      <c r="WGF250" s="33" t="s">
        <v>279</v>
      </c>
      <c r="WGG250" s="33" t="s">
        <v>279</v>
      </c>
      <c r="WGH250" s="33" t="s">
        <v>279</v>
      </c>
      <c r="WGI250" s="33" t="s">
        <v>279</v>
      </c>
      <c r="WGJ250" s="33" t="s">
        <v>279</v>
      </c>
      <c r="WGK250" s="33" t="s">
        <v>279</v>
      </c>
      <c r="WGL250" s="33" t="s">
        <v>279</v>
      </c>
      <c r="WGM250" s="33" t="s">
        <v>279</v>
      </c>
      <c r="WGN250" s="33" t="s">
        <v>279</v>
      </c>
      <c r="WGO250" s="33" t="s">
        <v>279</v>
      </c>
      <c r="WGP250" s="33" t="s">
        <v>279</v>
      </c>
      <c r="WGQ250" s="33" t="s">
        <v>279</v>
      </c>
      <c r="WGR250" s="33" t="s">
        <v>279</v>
      </c>
      <c r="WGS250" s="33" t="s">
        <v>279</v>
      </c>
      <c r="WGT250" s="33" t="s">
        <v>279</v>
      </c>
      <c r="WGU250" s="33" t="s">
        <v>279</v>
      </c>
      <c r="WGV250" s="33" t="s">
        <v>279</v>
      </c>
      <c r="WGW250" s="33" t="s">
        <v>279</v>
      </c>
      <c r="WGX250" s="33" t="s">
        <v>279</v>
      </c>
      <c r="WGY250" s="33" t="s">
        <v>279</v>
      </c>
      <c r="WGZ250" s="33" t="s">
        <v>279</v>
      </c>
      <c r="WHA250" s="33" t="s">
        <v>279</v>
      </c>
      <c r="WHB250" s="33" t="s">
        <v>279</v>
      </c>
      <c r="WHC250" s="33" t="s">
        <v>279</v>
      </c>
      <c r="WHD250" s="33" t="s">
        <v>279</v>
      </c>
      <c r="WHE250" s="33" t="s">
        <v>279</v>
      </c>
      <c r="WHF250" s="33" t="s">
        <v>279</v>
      </c>
      <c r="WHG250" s="33" t="s">
        <v>279</v>
      </c>
      <c r="WHH250" s="33" t="s">
        <v>279</v>
      </c>
      <c r="WHI250" s="33" t="s">
        <v>279</v>
      </c>
      <c r="WHJ250" s="33" t="s">
        <v>279</v>
      </c>
      <c r="WHK250" s="33" t="s">
        <v>279</v>
      </c>
      <c r="WHL250" s="33" t="s">
        <v>279</v>
      </c>
      <c r="WHM250" s="33" t="s">
        <v>279</v>
      </c>
      <c r="WHN250" s="33" t="s">
        <v>279</v>
      </c>
      <c r="WHO250" s="33" t="s">
        <v>279</v>
      </c>
      <c r="WHP250" s="33" t="s">
        <v>279</v>
      </c>
      <c r="WHQ250" s="33" t="s">
        <v>279</v>
      </c>
      <c r="WHR250" s="33" t="s">
        <v>279</v>
      </c>
      <c r="WHS250" s="33" t="s">
        <v>279</v>
      </c>
      <c r="WHT250" s="33" t="s">
        <v>279</v>
      </c>
      <c r="WHU250" s="33" t="s">
        <v>279</v>
      </c>
      <c r="WHV250" s="33" t="s">
        <v>279</v>
      </c>
      <c r="WHW250" s="33" t="s">
        <v>279</v>
      </c>
      <c r="WHX250" s="33" t="s">
        <v>279</v>
      </c>
      <c r="WHY250" s="33" t="s">
        <v>279</v>
      </c>
      <c r="WHZ250" s="33" t="s">
        <v>279</v>
      </c>
      <c r="WIA250" s="33" t="s">
        <v>279</v>
      </c>
      <c r="WIB250" s="33" t="s">
        <v>279</v>
      </c>
      <c r="WIC250" s="33" t="s">
        <v>279</v>
      </c>
      <c r="WID250" s="33" t="s">
        <v>279</v>
      </c>
      <c r="WIE250" s="33" t="s">
        <v>279</v>
      </c>
      <c r="WIF250" s="33" t="s">
        <v>279</v>
      </c>
      <c r="WIG250" s="33" t="s">
        <v>279</v>
      </c>
      <c r="WIH250" s="33" t="s">
        <v>279</v>
      </c>
      <c r="WII250" s="33" t="s">
        <v>279</v>
      </c>
      <c r="WIJ250" s="33" t="s">
        <v>279</v>
      </c>
      <c r="WIK250" s="33" t="s">
        <v>279</v>
      </c>
      <c r="WIL250" s="33" t="s">
        <v>279</v>
      </c>
      <c r="WIM250" s="33" t="s">
        <v>279</v>
      </c>
      <c r="WIN250" s="33" t="s">
        <v>279</v>
      </c>
      <c r="WIO250" s="33" t="s">
        <v>279</v>
      </c>
      <c r="WIP250" s="33" t="s">
        <v>279</v>
      </c>
      <c r="WIQ250" s="33" t="s">
        <v>279</v>
      </c>
      <c r="WIR250" s="33" t="s">
        <v>279</v>
      </c>
      <c r="WIS250" s="33" t="s">
        <v>279</v>
      </c>
      <c r="WIT250" s="33" t="s">
        <v>279</v>
      </c>
      <c r="WIU250" s="33" t="s">
        <v>279</v>
      </c>
      <c r="WIV250" s="33" t="s">
        <v>279</v>
      </c>
      <c r="WIW250" s="33" t="s">
        <v>279</v>
      </c>
      <c r="WIX250" s="33" t="s">
        <v>279</v>
      </c>
      <c r="WIY250" s="33" t="s">
        <v>279</v>
      </c>
      <c r="WIZ250" s="33" t="s">
        <v>279</v>
      </c>
      <c r="WJA250" s="33" t="s">
        <v>279</v>
      </c>
      <c r="WJB250" s="33" t="s">
        <v>279</v>
      </c>
      <c r="WJC250" s="33" t="s">
        <v>279</v>
      </c>
      <c r="WJD250" s="33" t="s">
        <v>279</v>
      </c>
      <c r="WJE250" s="33" t="s">
        <v>279</v>
      </c>
      <c r="WJF250" s="33" t="s">
        <v>279</v>
      </c>
      <c r="WJG250" s="33" t="s">
        <v>279</v>
      </c>
      <c r="WJH250" s="33" t="s">
        <v>279</v>
      </c>
      <c r="WJI250" s="33" t="s">
        <v>279</v>
      </c>
      <c r="WJJ250" s="33" t="s">
        <v>279</v>
      </c>
      <c r="WJK250" s="33" t="s">
        <v>279</v>
      </c>
      <c r="WJL250" s="33" t="s">
        <v>279</v>
      </c>
      <c r="WJM250" s="33" t="s">
        <v>279</v>
      </c>
      <c r="WJN250" s="33" t="s">
        <v>279</v>
      </c>
      <c r="WJO250" s="33" t="s">
        <v>279</v>
      </c>
      <c r="WJP250" s="33" t="s">
        <v>279</v>
      </c>
      <c r="WJQ250" s="33" t="s">
        <v>279</v>
      </c>
      <c r="WJR250" s="33" t="s">
        <v>279</v>
      </c>
      <c r="WJS250" s="33" t="s">
        <v>279</v>
      </c>
      <c r="WJT250" s="33" t="s">
        <v>279</v>
      </c>
      <c r="WJU250" s="33" t="s">
        <v>279</v>
      </c>
      <c r="WJV250" s="33" t="s">
        <v>279</v>
      </c>
      <c r="WJW250" s="33" t="s">
        <v>279</v>
      </c>
      <c r="WJX250" s="33" t="s">
        <v>279</v>
      </c>
      <c r="WJY250" s="33" t="s">
        <v>279</v>
      </c>
      <c r="WJZ250" s="33" t="s">
        <v>279</v>
      </c>
      <c r="WKA250" s="33" t="s">
        <v>279</v>
      </c>
      <c r="WKB250" s="33" t="s">
        <v>279</v>
      </c>
      <c r="WKC250" s="33" t="s">
        <v>279</v>
      </c>
      <c r="WKD250" s="33" t="s">
        <v>279</v>
      </c>
      <c r="WKE250" s="33" t="s">
        <v>279</v>
      </c>
      <c r="WKF250" s="33" t="s">
        <v>279</v>
      </c>
      <c r="WKG250" s="33" t="s">
        <v>279</v>
      </c>
      <c r="WKH250" s="33" t="s">
        <v>279</v>
      </c>
      <c r="WKI250" s="33" t="s">
        <v>279</v>
      </c>
      <c r="WKJ250" s="33" t="s">
        <v>279</v>
      </c>
      <c r="WKK250" s="33" t="s">
        <v>279</v>
      </c>
      <c r="WKL250" s="33" t="s">
        <v>279</v>
      </c>
      <c r="WKM250" s="33" t="s">
        <v>279</v>
      </c>
      <c r="WKN250" s="33" t="s">
        <v>279</v>
      </c>
      <c r="WKO250" s="33" t="s">
        <v>279</v>
      </c>
      <c r="WKP250" s="33" t="s">
        <v>279</v>
      </c>
      <c r="WKQ250" s="33" t="s">
        <v>279</v>
      </c>
      <c r="WKR250" s="33" t="s">
        <v>279</v>
      </c>
      <c r="WKS250" s="33" t="s">
        <v>279</v>
      </c>
      <c r="WKT250" s="33" t="s">
        <v>279</v>
      </c>
      <c r="WKU250" s="33" t="s">
        <v>279</v>
      </c>
      <c r="WKV250" s="33" t="s">
        <v>279</v>
      </c>
      <c r="WKW250" s="33" t="s">
        <v>279</v>
      </c>
      <c r="WKX250" s="33" t="s">
        <v>279</v>
      </c>
      <c r="WKY250" s="33" t="s">
        <v>279</v>
      </c>
      <c r="WKZ250" s="33" t="s">
        <v>279</v>
      </c>
      <c r="WLA250" s="33" t="s">
        <v>279</v>
      </c>
      <c r="WLB250" s="33" t="s">
        <v>279</v>
      </c>
      <c r="WLC250" s="33" t="s">
        <v>279</v>
      </c>
      <c r="WLD250" s="33" t="s">
        <v>279</v>
      </c>
      <c r="WLE250" s="33" t="s">
        <v>279</v>
      </c>
      <c r="WLF250" s="33" t="s">
        <v>279</v>
      </c>
      <c r="WLG250" s="33" t="s">
        <v>279</v>
      </c>
      <c r="WLH250" s="33" t="s">
        <v>279</v>
      </c>
      <c r="WLI250" s="33" t="s">
        <v>279</v>
      </c>
      <c r="WLJ250" s="33" t="s">
        <v>279</v>
      </c>
      <c r="WLK250" s="33" t="s">
        <v>279</v>
      </c>
      <c r="WLL250" s="33" t="s">
        <v>279</v>
      </c>
      <c r="WLM250" s="33" t="s">
        <v>279</v>
      </c>
      <c r="WLN250" s="33" t="s">
        <v>279</v>
      </c>
      <c r="WLO250" s="33" t="s">
        <v>279</v>
      </c>
      <c r="WLP250" s="33" t="s">
        <v>279</v>
      </c>
      <c r="WLQ250" s="33" t="s">
        <v>279</v>
      </c>
      <c r="WLR250" s="33" t="s">
        <v>279</v>
      </c>
      <c r="WLS250" s="33" t="s">
        <v>279</v>
      </c>
      <c r="WLT250" s="33" t="s">
        <v>279</v>
      </c>
      <c r="WLU250" s="33" t="s">
        <v>279</v>
      </c>
      <c r="WLV250" s="33" t="s">
        <v>279</v>
      </c>
      <c r="WLW250" s="33" t="s">
        <v>279</v>
      </c>
      <c r="WLX250" s="33" t="s">
        <v>279</v>
      </c>
      <c r="WLY250" s="33" t="s">
        <v>279</v>
      </c>
      <c r="WLZ250" s="33" t="s">
        <v>279</v>
      </c>
      <c r="WMA250" s="33" t="s">
        <v>279</v>
      </c>
      <c r="WMB250" s="33" t="s">
        <v>279</v>
      </c>
      <c r="WMC250" s="33" t="s">
        <v>279</v>
      </c>
      <c r="WMD250" s="33" t="s">
        <v>279</v>
      </c>
      <c r="WME250" s="33" t="s">
        <v>279</v>
      </c>
      <c r="WMF250" s="33" t="s">
        <v>279</v>
      </c>
      <c r="WMG250" s="33" t="s">
        <v>279</v>
      </c>
      <c r="WMH250" s="33" t="s">
        <v>279</v>
      </c>
      <c r="WMI250" s="33" t="s">
        <v>279</v>
      </c>
      <c r="WMJ250" s="33" t="s">
        <v>279</v>
      </c>
      <c r="WMK250" s="33" t="s">
        <v>279</v>
      </c>
      <c r="WML250" s="33" t="s">
        <v>279</v>
      </c>
      <c r="WMM250" s="33" t="s">
        <v>279</v>
      </c>
      <c r="WMN250" s="33" t="s">
        <v>279</v>
      </c>
      <c r="WMO250" s="33" t="s">
        <v>279</v>
      </c>
      <c r="WMP250" s="33" t="s">
        <v>279</v>
      </c>
      <c r="WMQ250" s="33" t="s">
        <v>279</v>
      </c>
      <c r="WMR250" s="33" t="s">
        <v>279</v>
      </c>
      <c r="WMS250" s="33" t="s">
        <v>279</v>
      </c>
      <c r="WMT250" s="33" t="s">
        <v>279</v>
      </c>
      <c r="WMU250" s="33" t="s">
        <v>279</v>
      </c>
      <c r="WMV250" s="33" t="s">
        <v>279</v>
      </c>
      <c r="WMW250" s="33" t="s">
        <v>279</v>
      </c>
      <c r="WMX250" s="33" t="s">
        <v>279</v>
      </c>
      <c r="WMY250" s="33" t="s">
        <v>279</v>
      </c>
      <c r="WMZ250" s="33" t="s">
        <v>279</v>
      </c>
      <c r="WNA250" s="33" t="s">
        <v>279</v>
      </c>
      <c r="WNB250" s="33" t="s">
        <v>279</v>
      </c>
      <c r="WNC250" s="33" t="s">
        <v>279</v>
      </c>
      <c r="WND250" s="33" t="s">
        <v>279</v>
      </c>
      <c r="WNE250" s="33" t="s">
        <v>279</v>
      </c>
      <c r="WNF250" s="33" t="s">
        <v>279</v>
      </c>
      <c r="WNG250" s="33" t="s">
        <v>279</v>
      </c>
      <c r="WNH250" s="33" t="s">
        <v>279</v>
      </c>
      <c r="WNI250" s="33" t="s">
        <v>279</v>
      </c>
      <c r="WNJ250" s="33" t="s">
        <v>279</v>
      </c>
      <c r="WNK250" s="33" t="s">
        <v>279</v>
      </c>
      <c r="WNL250" s="33" t="s">
        <v>279</v>
      </c>
      <c r="WNM250" s="33" t="s">
        <v>279</v>
      </c>
      <c r="WNN250" s="33" t="s">
        <v>279</v>
      </c>
      <c r="WNO250" s="33" t="s">
        <v>279</v>
      </c>
      <c r="WNP250" s="33" t="s">
        <v>279</v>
      </c>
      <c r="WNQ250" s="33" t="s">
        <v>279</v>
      </c>
      <c r="WNR250" s="33" t="s">
        <v>279</v>
      </c>
      <c r="WNS250" s="33" t="s">
        <v>279</v>
      </c>
      <c r="WNT250" s="33" t="s">
        <v>279</v>
      </c>
      <c r="WNU250" s="33" t="s">
        <v>279</v>
      </c>
      <c r="WNV250" s="33" t="s">
        <v>279</v>
      </c>
      <c r="WNW250" s="33" t="s">
        <v>279</v>
      </c>
      <c r="WNX250" s="33" t="s">
        <v>279</v>
      </c>
      <c r="WNY250" s="33" t="s">
        <v>279</v>
      </c>
      <c r="WNZ250" s="33" t="s">
        <v>279</v>
      </c>
      <c r="WOA250" s="33" t="s">
        <v>279</v>
      </c>
      <c r="WOB250" s="33" t="s">
        <v>279</v>
      </c>
      <c r="WOC250" s="33" t="s">
        <v>279</v>
      </c>
      <c r="WOD250" s="33" t="s">
        <v>279</v>
      </c>
      <c r="WOE250" s="33" t="s">
        <v>279</v>
      </c>
      <c r="WOF250" s="33" t="s">
        <v>279</v>
      </c>
      <c r="WOG250" s="33" t="s">
        <v>279</v>
      </c>
      <c r="WOH250" s="33" t="s">
        <v>279</v>
      </c>
      <c r="WOI250" s="33" t="s">
        <v>279</v>
      </c>
      <c r="WOJ250" s="33" t="s">
        <v>279</v>
      </c>
      <c r="WOK250" s="33" t="s">
        <v>279</v>
      </c>
      <c r="WOL250" s="33" t="s">
        <v>279</v>
      </c>
      <c r="WOM250" s="33" t="s">
        <v>279</v>
      </c>
      <c r="WON250" s="33" t="s">
        <v>279</v>
      </c>
      <c r="WOO250" s="33" t="s">
        <v>279</v>
      </c>
      <c r="WOP250" s="33" t="s">
        <v>279</v>
      </c>
      <c r="WOQ250" s="33" t="s">
        <v>279</v>
      </c>
      <c r="WOR250" s="33" t="s">
        <v>279</v>
      </c>
      <c r="WOS250" s="33" t="s">
        <v>279</v>
      </c>
      <c r="WOT250" s="33" t="s">
        <v>279</v>
      </c>
      <c r="WOU250" s="33" t="s">
        <v>279</v>
      </c>
      <c r="WOV250" s="33" t="s">
        <v>279</v>
      </c>
      <c r="WOW250" s="33" t="s">
        <v>279</v>
      </c>
      <c r="WOX250" s="33" t="s">
        <v>279</v>
      </c>
      <c r="WOY250" s="33" t="s">
        <v>279</v>
      </c>
      <c r="WOZ250" s="33" t="s">
        <v>279</v>
      </c>
      <c r="WPA250" s="33" t="s">
        <v>279</v>
      </c>
      <c r="WPB250" s="33" t="s">
        <v>279</v>
      </c>
      <c r="WPC250" s="33" t="s">
        <v>279</v>
      </c>
      <c r="WPD250" s="33" t="s">
        <v>279</v>
      </c>
      <c r="WPE250" s="33" t="s">
        <v>279</v>
      </c>
      <c r="WPF250" s="33" t="s">
        <v>279</v>
      </c>
      <c r="WPG250" s="33" t="s">
        <v>279</v>
      </c>
      <c r="WPH250" s="33" t="s">
        <v>279</v>
      </c>
      <c r="WPI250" s="33" t="s">
        <v>279</v>
      </c>
      <c r="WPJ250" s="33" t="s">
        <v>279</v>
      </c>
      <c r="WPK250" s="33" t="s">
        <v>279</v>
      </c>
      <c r="WPL250" s="33" t="s">
        <v>279</v>
      </c>
      <c r="WPM250" s="33" t="s">
        <v>279</v>
      </c>
      <c r="WPN250" s="33" t="s">
        <v>279</v>
      </c>
      <c r="WPO250" s="33" t="s">
        <v>279</v>
      </c>
      <c r="WPP250" s="33" t="s">
        <v>279</v>
      </c>
      <c r="WPQ250" s="33" t="s">
        <v>279</v>
      </c>
      <c r="WPR250" s="33" t="s">
        <v>279</v>
      </c>
      <c r="WPS250" s="33" t="s">
        <v>279</v>
      </c>
      <c r="WPT250" s="33" t="s">
        <v>279</v>
      </c>
      <c r="WPU250" s="33" t="s">
        <v>279</v>
      </c>
      <c r="WPV250" s="33" t="s">
        <v>279</v>
      </c>
      <c r="WPW250" s="33" t="s">
        <v>279</v>
      </c>
      <c r="WPX250" s="33" t="s">
        <v>279</v>
      </c>
      <c r="WPY250" s="33" t="s">
        <v>279</v>
      </c>
      <c r="WPZ250" s="33" t="s">
        <v>279</v>
      </c>
      <c r="WQA250" s="33" t="s">
        <v>279</v>
      </c>
      <c r="WQB250" s="33" t="s">
        <v>279</v>
      </c>
      <c r="WQC250" s="33" t="s">
        <v>279</v>
      </c>
      <c r="WQD250" s="33" t="s">
        <v>279</v>
      </c>
      <c r="WQE250" s="33" t="s">
        <v>279</v>
      </c>
      <c r="WQF250" s="33" t="s">
        <v>279</v>
      </c>
      <c r="WQG250" s="33" t="s">
        <v>279</v>
      </c>
      <c r="WQH250" s="33" t="s">
        <v>279</v>
      </c>
      <c r="WQI250" s="33" t="s">
        <v>279</v>
      </c>
      <c r="WQJ250" s="33" t="s">
        <v>279</v>
      </c>
      <c r="WQK250" s="33" t="s">
        <v>279</v>
      </c>
      <c r="WQL250" s="33" t="s">
        <v>279</v>
      </c>
      <c r="WQM250" s="33" t="s">
        <v>279</v>
      </c>
      <c r="WQN250" s="33" t="s">
        <v>279</v>
      </c>
      <c r="WQO250" s="33" t="s">
        <v>279</v>
      </c>
      <c r="WQP250" s="33" t="s">
        <v>279</v>
      </c>
      <c r="WQQ250" s="33" t="s">
        <v>279</v>
      </c>
      <c r="WQR250" s="33" t="s">
        <v>279</v>
      </c>
      <c r="WQS250" s="33" t="s">
        <v>279</v>
      </c>
      <c r="WQT250" s="33" t="s">
        <v>279</v>
      </c>
      <c r="WQU250" s="33" t="s">
        <v>279</v>
      </c>
      <c r="WQV250" s="33" t="s">
        <v>279</v>
      </c>
      <c r="WQW250" s="33" t="s">
        <v>279</v>
      </c>
      <c r="WQX250" s="33" t="s">
        <v>279</v>
      </c>
      <c r="WQY250" s="33" t="s">
        <v>279</v>
      </c>
      <c r="WQZ250" s="33" t="s">
        <v>279</v>
      </c>
      <c r="WRA250" s="33" t="s">
        <v>279</v>
      </c>
      <c r="WRB250" s="33" t="s">
        <v>279</v>
      </c>
      <c r="WRC250" s="33" t="s">
        <v>279</v>
      </c>
      <c r="WRD250" s="33" t="s">
        <v>279</v>
      </c>
      <c r="WRE250" s="33" t="s">
        <v>279</v>
      </c>
      <c r="WRF250" s="33" t="s">
        <v>279</v>
      </c>
      <c r="WRG250" s="33" t="s">
        <v>279</v>
      </c>
      <c r="WRH250" s="33" t="s">
        <v>279</v>
      </c>
      <c r="WRI250" s="33" t="s">
        <v>279</v>
      </c>
      <c r="WRJ250" s="33" t="s">
        <v>279</v>
      </c>
      <c r="WRK250" s="33" t="s">
        <v>279</v>
      </c>
      <c r="WRL250" s="33" t="s">
        <v>279</v>
      </c>
      <c r="WRM250" s="33" t="s">
        <v>279</v>
      </c>
      <c r="WRN250" s="33" t="s">
        <v>279</v>
      </c>
      <c r="WRO250" s="33" t="s">
        <v>279</v>
      </c>
      <c r="WRP250" s="33" t="s">
        <v>279</v>
      </c>
      <c r="WRQ250" s="33" t="s">
        <v>279</v>
      </c>
      <c r="WRR250" s="33" t="s">
        <v>279</v>
      </c>
      <c r="WRS250" s="33" t="s">
        <v>279</v>
      </c>
      <c r="WRT250" s="33" t="s">
        <v>279</v>
      </c>
      <c r="WRU250" s="33" t="s">
        <v>279</v>
      </c>
      <c r="WRV250" s="33" t="s">
        <v>279</v>
      </c>
      <c r="WRW250" s="33" t="s">
        <v>279</v>
      </c>
      <c r="WRX250" s="33" t="s">
        <v>279</v>
      </c>
      <c r="WRY250" s="33" t="s">
        <v>279</v>
      </c>
      <c r="WRZ250" s="33" t="s">
        <v>279</v>
      </c>
      <c r="WSA250" s="33" t="s">
        <v>279</v>
      </c>
      <c r="WSB250" s="33" t="s">
        <v>279</v>
      </c>
      <c r="WSC250" s="33" t="s">
        <v>279</v>
      </c>
      <c r="WSD250" s="33" t="s">
        <v>279</v>
      </c>
      <c r="WSE250" s="33" t="s">
        <v>279</v>
      </c>
      <c r="WSF250" s="33" t="s">
        <v>279</v>
      </c>
      <c r="WSG250" s="33" t="s">
        <v>279</v>
      </c>
      <c r="WSH250" s="33" t="s">
        <v>279</v>
      </c>
      <c r="WSI250" s="33" t="s">
        <v>279</v>
      </c>
      <c r="WSJ250" s="33" t="s">
        <v>279</v>
      </c>
      <c r="WSK250" s="33" t="s">
        <v>279</v>
      </c>
      <c r="WSL250" s="33" t="s">
        <v>279</v>
      </c>
      <c r="WSM250" s="33" t="s">
        <v>279</v>
      </c>
      <c r="WSN250" s="33" t="s">
        <v>279</v>
      </c>
      <c r="WSO250" s="33" t="s">
        <v>279</v>
      </c>
      <c r="WSP250" s="33" t="s">
        <v>279</v>
      </c>
      <c r="WSQ250" s="33" t="s">
        <v>279</v>
      </c>
      <c r="WSR250" s="33" t="s">
        <v>279</v>
      </c>
      <c r="WSS250" s="33" t="s">
        <v>279</v>
      </c>
      <c r="WST250" s="33" t="s">
        <v>279</v>
      </c>
      <c r="WSU250" s="33" t="s">
        <v>279</v>
      </c>
      <c r="WSV250" s="33" t="s">
        <v>279</v>
      </c>
      <c r="WSW250" s="33" t="s">
        <v>279</v>
      </c>
      <c r="WSX250" s="33" t="s">
        <v>279</v>
      </c>
      <c r="WSY250" s="33" t="s">
        <v>279</v>
      </c>
      <c r="WSZ250" s="33" t="s">
        <v>279</v>
      </c>
      <c r="WTA250" s="33" t="s">
        <v>279</v>
      </c>
      <c r="WTB250" s="33" t="s">
        <v>279</v>
      </c>
      <c r="WTC250" s="33" t="s">
        <v>279</v>
      </c>
      <c r="WTD250" s="33" t="s">
        <v>279</v>
      </c>
      <c r="WTE250" s="33" t="s">
        <v>279</v>
      </c>
      <c r="WTF250" s="33" t="s">
        <v>279</v>
      </c>
      <c r="WTG250" s="33" t="s">
        <v>279</v>
      </c>
      <c r="WTH250" s="33" t="s">
        <v>279</v>
      </c>
      <c r="WTI250" s="33" t="s">
        <v>279</v>
      </c>
      <c r="WTJ250" s="33" t="s">
        <v>279</v>
      </c>
      <c r="WTK250" s="33" t="s">
        <v>279</v>
      </c>
      <c r="WTL250" s="33" t="s">
        <v>279</v>
      </c>
      <c r="WTM250" s="33" t="s">
        <v>279</v>
      </c>
      <c r="WTN250" s="33" t="s">
        <v>279</v>
      </c>
      <c r="WTO250" s="33" t="s">
        <v>279</v>
      </c>
      <c r="WTP250" s="33" t="s">
        <v>279</v>
      </c>
      <c r="WTQ250" s="33" t="s">
        <v>279</v>
      </c>
      <c r="WTR250" s="33" t="s">
        <v>279</v>
      </c>
      <c r="WTS250" s="33" t="s">
        <v>279</v>
      </c>
      <c r="WTT250" s="33" t="s">
        <v>279</v>
      </c>
      <c r="WTU250" s="33" t="s">
        <v>279</v>
      </c>
      <c r="WTV250" s="33" t="s">
        <v>279</v>
      </c>
      <c r="WTW250" s="33" t="s">
        <v>279</v>
      </c>
      <c r="WTX250" s="33" t="s">
        <v>279</v>
      </c>
      <c r="WTY250" s="33" t="s">
        <v>279</v>
      </c>
      <c r="WTZ250" s="33" t="s">
        <v>279</v>
      </c>
      <c r="WUA250" s="33" t="s">
        <v>279</v>
      </c>
      <c r="WUB250" s="33" t="s">
        <v>279</v>
      </c>
      <c r="WUC250" s="33" t="s">
        <v>279</v>
      </c>
      <c r="WUD250" s="33" t="s">
        <v>279</v>
      </c>
      <c r="WUE250" s="33" t="s">
        <v>279</v>
      </c>
      <c r="WUF250" s="33" t="s">
        <v>279</v>
      </c>
      <c r="WUG250" s="33" t="s">
        <v>279</v>
      </c>
      <c r="WUH250" s="33" t="s">
        <v>279</v>
      </c>
      <c r="WUI250" s="33" t="s">
        <v>279</v>
      </c>
      <c r="WUJ250" s="33" t="s">
        <v>279</v>
      </c>
      <c r="WUK250" s="33" t="s">
        <v>279</v>
      </c>
      <c r="WUL250" s="33" t="s">
        <v>279</v>
      </c>
      <c r="WUM250" s="33" t="s">
        <v>279</v>
      </c>
      <c r="WUN250" s="33" t="s">
        <v>279</v>
      </c>
      <c r="WUO250" s="33" t="s">
        <v>279</v>
      </c>
      <c r="WUP250" s="33" t="s">
        <v>279</v>
      </c>
      <c r="WUQ250" s="33" t="s">
        <v>279</v>
      </c>
      <c r="WUR250" s="33" t="s">
        <v>279</v>
      </c>
      <c r="WUS250" s="33" t="s">
        <v>279</v>
      </c>
      <c r="WUT250" s="33" t="s">
        <v>279</v>
      </c>
      <c r="WUU250" s="33" t="s">
        <v>279</v>
      </c>
      <c r="WUV250" s="33" t="s">
        <v>279</v>
      </c>
      <c r="WUW250" s="33" t="s">
        <v>279</v>
      </c>
      <c r="WUX250" s="33" t="s">
        <v>279</v>
      </c>
      <c r="WUY250" s="33" t="s">
        <v>279</v>
      </c>
      <c r="WUZ250" s="33" t="s">
        <v>279</v>
      </c>
      <c r="WVA250" s="33" t="s">
        <v>279</v>
      </c>
      <c r="WVB250" s="33" t="s">
        <v>279</v>
      </c>
      <c r="WVC250" s="33" t="s">
        <v>279</v>
      </c>
      <c r="WVD250" s="33" t="s">
        <v>279</v>
      </c>
      <c r="WVE250" s="33" t="s">
        <v>279</v>
      </c>
      <c r="WVF250" s="33" t="s">
        <v>279</v>
      </c>
      <c r="WVG250" s="33" t="s">
        <v>279</v>
      </c>
      <c r="WVH250" s="33" t="s">
        <v>279</v>
      </c>
      <c r="WVI250" s="33" t="s">
        <v>279</v>
      </c>
      <c r="WVJ250" s="33" t="s">
        <v>279</v>
      </c>
      <c r="WVK250" s="33" t="s">
        <v>279</v>
      </c>
      <c r="WVL250" s="33" t="s">
        <v>279</v>
      </c>
      <c r="WVM250" s="33" t="s">
        <v>279</v>
      </c>
      <c r="WVN250" s="33" t="s">
        <v>279</v>
      </c>
      <c r="WVO250" s="33" t="s">
        <v>279</v>
      </c>
      <c r="WVP250" s="33" t="s">
        <v>279</v>
      </c>
      <c r="WVQ250" s="33" t="s">
        <v>279</v>
      </c>
      <c r="WVR250" s="33" t="s">
        <v>279</v>
      </c>
      <c r="WVS250" s="33" t="s">
        <v>279</v>
      </c>
      <c r="WVT250" s="33" t="s">
        <v>279</v>
      </c>
      <c r="WVU250" s="33" t="s">
        <v>279</v>
      </c>
      <c r="WVV250" s="33" t="s">
        <v>279</v>
      </c>
      <c r="WVW250" s="33" t="s">
        <v>279</v>
      </c>
      <c r="WVX250" s="33" t="s">
        <v>279</v>
      </c>
      <c r="WVY250" s="33" t="s">
        <v>279</v>
      </c>
      <c r="WVZ250" s="33" t="s">
        <v>279</v>
      </c>
      <c r="WWA250" s="33" t="s">
        <v>279</v>
      </c>
      <c r="WWB250" s="33" t="s">
        <v>279</v>
      </c>
      <c r="WWC250" s="33" t="s">
        <v>279</v>
      </c>
      <c r="WWD250" s="33" t="s">
        <v>279</v>
      </c>
      <c r="WWE250" s="33" t="s">
        <v>279</v>
      </c>
      <c r="WWF250" s="33" t="s">
        <v>279</v>
      </c>
      <c r="WWG250" s="33" t="s">
        <v>279</v>
      </c>
      <c r="WWH250" s="33" t="s">
        <v>279</v>
      </c>
      <c r="WWI250" s="33" t="s">
        <v>279</v>
      </c>
      <c r="WWJ250" s="33" t="s">
        <v>279</v>
      </c>
      <c r="WWK250" s="33" t="s">
        <v>279</v>
      </c>
      <c r="WWL250" s="33" t="s">
        <v>279</v>
      </c>
      <c r="WWM250" s="33" t="s">
        <v>279</v>
      </c>
      <c r="WWN250" s="33" t="s">
        <v>279</v>
      </c>
      <c r="WWO250" s="33" t="s">
        <v>279</v>
      </c>
      <c r="WWP250" s="33" t="s">
        <v>279</v>
      </c>
      <c r="WWQ250" s="33" t="s">
        <v>279</v>
      </c>
      <c r="WWR250" s="33" t="s">
        <v>279</v>
      </c>
      <c r="WWS250" s="33" t="s">
        <v>279</v>
      </c>
      <c r="WWT250" s="33" t="s">
        <v>279</v>
      </c>
      <c r="WWU250" s="33" t="s">
        <v>279</v>
      </c>
      <c r="WWV250" s="33" t="s">
        <v>279</v>
      </c>
      <c r="WWW250" s="33" t="s">
        <v>279</v>
      </c>
      <c r="WWX250" s="33" t="s">
        <v>279</v>
      </c>
      <c r="WWY250" s="33" t="s">
        <v>279</v>
      </c>
      <c r="WWZ250" s="33" t="s">
        <v>279</v>
      </c>
      <c r="WXA250" s="33" t="s">
        <v>279</v>
      </c>
      <c r="WXB250" s="33" t="s">
        <v>279</v>
      </c>
      <c r="WXC250" s="33" t="s">
        <v>279</v>
      </c>
      <c r="WXD250" s="33" t="s">
        <v>279</v>
      </c>
      <c r="WXE250" s="33" t="s">
        <v>279</v>
      </c>
      <c r="WXF250" s="33" t="s">
        <v>279</v>
      </c>
      <c r="WXG250" s="33" t="s">
        <v>279</v>
      </c>
      <c r="WXH250" s="33" t="s">
        <v>279</v>
      </c>
      <c r="WXI250" s="33" t="s">
        <v>279</v>
      </c>
      <c r="WXJ250" s="33" t="s">
        <v>279</v>
      </c>
      <c r="WXK250" s="33" t="s">
        <v>279</v>
      </c>
      <c r="WXL250" s="33" t="s">
        <v>279</v>
      </c>
      <c r="WXM250" s="33" t="s">
        <v>279</v>
      </c>
      <c r="WXN250" s="33" t="s">
        <v>279</v>
      </c>
      <c r="WXO250" s="33" t="s">
        <v>279</v>
      </c>
      <c r="WXP250" s="33" t="s">
        <v>279</v>
      </c>
      <c r="WXQ250" s="33" t="s">
        <v>279</v>
      </c>
      <c r="WXR250" s="33" t="s">
        <v>279</v>
      </c>
      <c r="WXS250" s="33" t="s">
        <v>279</v>
      </c>
      <c r="WXT250" s="33" t="s">
        <v>279</v>
      </c>
      <c r="WXU250" s="33" t="s">
        <v>279</v>
      </c>
      <c r="WXV250" s="33" t="s">
        <v>279</v>
      </c>
      <c r="WXW250" s="33" t="s">
        <v>279</v>
      </c>
      <c r="WXX250" s="33" t="s">
        <v>279</v>
      </c>
      <c r="WXY250" s="33" t="s">
        <v>279</v>
      </c>
      <c r="WXZ250" s="33" t="s">
        <v>279</v>
      </c>
      <c r="WYA250" s="33" t="s">
        <v>279</v>
      </c>
      <c r="WYB250" s="33" t="s">
        <v>279</v>
      </c>
      <c r="WYC250" s="33" t="s">
        <v>279</v>
      </c>
      <c r="WYD250" s="33" t="s">
        <v>279</v>
      </c>
      <c r="WYE250" s="33" t="s">
        <v>279</v>
      </c>
      <c r="WYF250" s="33" t="s">
        <v>279</v>
      </c>
      <c r="WYG250" s="33" t="s">
        <v>279</v>
      </c>
      <c r="WYH250" s="33" t="s">
        <v>279</v>
      </c>
      <c r="WYI250" s="33" t="s">
        <v>279</v>
      </c>
      <c r="WYJ250" s="33" t="s">
        <v>279</v>
      </c>
      <c r="WYK250" s="33" t="s">
        <v>279</v>
      </c>
      <c r="WYL250" s="33" t="s">
        <v>279</v>
      </c>
      <c r="WYM250" s="33" t="s">
        <v>279</v>
      </c>
      <c r="WYN250" s="33" t="s">
        <v>279</v>
      </c>
      <c r="WYO250" s="33" t="s">
        <v>279</v>
      </c>
      <c r="WYP250" s="33" t="s">
        <v>279</v>
      </c>
      <c r="WYQ250" s="33" t="s">
        <v>279</v>
      </c>
      <c r="WYR250" s="33" t="s">
        <v>279</v>
      </c>
      <c r="WYS250" s="33" t="s">
        <v>279</v>
      </c>
      <c r="WYT250" s="33" t="s">
        <v>279</v>
      </c>
      <c r="WYU250" s="33" t="s">
        <v>279</v>
      </c>
      <c r="WYV250" s="33" t="s">
        <v>279</v>
      </c>
      <c r="WYW250" s="33" t="s">
        <v>279</v>
      </c>
      <c r="WYX250" s="33" t="s">
        <v>279</v>
      </c>
      <c r="WYY250" s="33" t="s">
        <v>279</v>
      </c>
      <c r="WYZ250" s="33" t="s">
        <v>279</v>
      </c>
      <c r="WZA250" s="33" t="s">
        <v>279</v>
      </c>
      <c r="WZB250" s="33" t="s">
        <v>279</v>
      </c>
      <c r="WZC250" s="33" t="s">
        <v>279</v>
      </c>
      <c r="WZD250" s="33" t="s">
        <v>279</v>
      </c>
      <c r="WZE250" s="33" t="s">
        <v>279</v>
      </c>
      <c r="WZF250" s="33" t="s">
        <v>279</v>
      </c>
      <c r="WZG250" s="33" t="s">
        <v>279</v>
      </c>
      <c r="WZH250" s="33" t="s">
        <v>279</v>
      </c>
      <c r="WZI250" s="33" t="s">
        <v>279</v>
      </c>
      <c r="WZJ250" s="33" t="s">
        <v>279</v>
      </c>
      <c r="WZK250" s="33" t="s">
        <v>279</v>
      </c>
      <c r="WZL250" s="33" t="s">
        <v>279</v>
      </c>
      <c r="WZM250" s="33" t="s">
        <v>279</v>
      </c>
      <c r="WZN250" s="33" t="s">
        <v>279</v>
      </c>
      <c r="WZO250" s="33" t="s">
        <v>279</v>
      </c>
      <c r="WZP250" s="33" t="s">
        <v>279</v>
      </c>
      <c r="WZQ250" s="33" t="s">
        <v>279</v>
      </c>
      <c r="WZR250" s="33" t="s">
        <v>279</v>
      </c>
      <c r="WZS250" s="33" t="s">
        <v>279</v>
      </c>
      <c r="WZT250" s="33" t="s">
        <v>279</v>
      </c>
      <c r="WZU250" s="33" t="s">
        <v>279</v>
      </c>
      <c r="WZV250" s="33" t="s">
        <v>279</v>
      </c>
      <c r="WZW250" s="33" t="s">
        <v>279</v>
      </c>
      <c r="WZX250" s="33" t="s">
        <v>279</v>
      </c>
      <c r="WZY250" s="33" t="s">
        <v>279</v>
      </c>
      <c r="WZZ250" s="33" t="s">
        <v>279</v>
      </c>
      <c r="XAA250" s="33" t="s">
        <v>279</v>
      </c>
      <c r="XAB250" s="33" t="s">
        <v>279</v>
      </c>
      <c r="XAC250" s="33" t="s">
        <v>279</v>
      </c>
      <c r="XAD250" s="33" t="s">
        <v>279</v>
      </c>
      <c r="XAE250" s="33" t="s">
        <v>279</v>
      </c>
      <c r="XAF250" s="33" t="s">
        <v>279</v>
      </c>
      <c r="XAG250" s="33" t="s">
        <v>279</v>
      </c>
      <c r="XAH250" s="33" t="s">
        <v>279</v>
      </c>
      <c r="XAI250" s="33" t="s">
        <v>279</v>
      </c>
      <c r="XAJ250" s="33" t="s">
        <v>279</v>
      </c>
      <c r="XAK250" s="33" t="s">
        <v>279</v>
      </c>
      <c r="XAL250" s="33" t="s">
        <v>279</v>
      </c>
      <c r="XAM250" s="33" t="s">
        <v>279</v>
      </c>
      <c r="XAN250" s="33" t="s">
        <v>279</v>
      </c>
      <c r="XAO250" s="33" t="s">
        <v>279</v>
      </c>
      <c r="XAP250" s="33" t="s">
        <v>279</v>
      </c>
      <c r="XAQ250" s="33" t="s">
        <v>279</v>
      </c>
      <c r="XAR250" s="33" t="s">
        <v>279</v>
      </c>
      <c r="XAS250" s="33" t="s">
        <v>279</v>
      </c>
      <c r="XAT250" s="33" t="s">
        <v>279</v>
      </c>
      <c r="XAU250" s="33" t="s">
        <v>279</v>
      </c>
      <c r="XAV250" s="33" t="s">
        <v>279</v>
      </c>
      <c r="XAW250" s="33" t="s">
        <v>279</v>
      </c>
      <c r="XAX250" s="33" t="s">
        <v>279</v>
      </c>
      <c r="XAY250" s="33" t="s">
        <v>279</v>
      </c>
      <c r="XAZ250" s="33" t="s">
        <v>279</v>
      </c>
      <c r="XBA250" s="33" t="s">
        <v>279</v>
      </c>
      <c r="XBB250" s="33" t="s">
        <v>279</v>
      </c>
      <c r="XBC250" s="33" t="s">
        <v>279</v>
      </c>
      <c r="XBD250" s="33" t="s">
        <v>279</v>
      </c>
      <c r="XBE250" s="33" t="s">
        <v>279</v>
      </c>
      <c r="XBF250" s="33" t="s">
        <v>279</v>
      </c>
      <c r="XBG250" s="33" t="s">
        <v>279</v>
      </c>
      <c r="XBH250" s="33" t="s">
        <v>279</v>
      </c>
      <c r="XBI250" s="33" t="s">
        <v>279</v>
      </c>
      <c r="XBJ250" s="33" t="s">
        <v>279</v>
      </c>
      <c r="XBK250" s="33" t="s">
        <v>279</v>
      </c>
      <c r="XBL250" s="33" t="s">
        <v>279</v>
      </c>
      <c r="XBM250" s="33" t="s">
        <v>279</v>
      </c>
      <c r="XBN250" s="33" t="s">
        <v>279</v>
      </c>
      <c r="XBO250" s="33" t="s">
        <v>279</v>
      </c>
      <c r="XBP250" s="33" t="s">
        <v>279</v>
      </c>
      <c r="XBQ250" s="33" t="s">
        <v>279</v>
      </c>
      <c r="XBR250" s="33" t="s">
        <v>279</v>
      </c>
      <c r="XBS250" s="33" t="s">
        <v>279</v>
      </c>
      <c r="XBT250" s="33" t="s">
        <v>279</v>
      </c>
      <c r="XBU250" s="33" t="s">
        <v>279</v>
      </c>
      <c r="XBV250" s="33" t="s">
        <v>279</v>
      </c>
      <c r="XBW250" s="33" t="s">
        <v>279</v>
      </c>
      <c r="XBX250" s="33" t="s">
        <v>279</v>
      </c>
      <c r="XBY250" s="33" t="s">
        <v>279</v>
      </c>
      <c r="XBZ250" s="33" t="s">
        <v>279</v>
      </c>
      <c r="XCA250" s="33" t="s">
        <v>279</v>
      </c>
      <c r="XCB250" s="33" t="s">
        <v>279</v>
      </c>
      <c r="XCC250" s="33" t="s">
        <v>279</v>
      </c>
      <c r="XCD250" s="33" t="s">
        <v>279</v>
      </c>
      <c r="XCE250" s="33" t="s">
        <v>279</v>
      </c>
      <c r="XCF250" s="33" t="s">
        <v>279</v>
      </c>
      <c r="XCG250" s="33" t="s">
        <v>279</v>
      </c>
      <c r="XCH250" s="33" t="s">
        <v>279</v>
      </c>
      <c r="XCI250" s="33" t="s">
        <v>279</v>
      </c>
      <c r="XCJ250" s="33" t="s">
        <v>279</v>
      </c>
      <c r="XCK250" s="33" t="s">
        <v>279</v>
      </c>
      <c r="XCL250" s="33" t="s">
        <v>279</v>
      </c>
      <c r="XCM250" s="33" t="s">
        <v>279</v>
      </c>
      <c r="XCN250" s="33" t="s">
        <v>279</v>
      </c>
      <c r="XCO250" s="33" t="s">
        <v>279</v>
      </c>
      <c r="XCP250" s="33" t="s">
        <v>279</v>
      </c>
      <c r="XCQ250" s="33" t="s">
        <v>279</v>
      </c>
      <c r="XCR250" s="33" t="s">
        <v>279</v>
      </c>
      <c r="XCS250" s="33" t="s">
        <v>279</v>
      </c>
      <c r="XCT250" s="33" t="s">
        <v>279</v>
      </c>
      <c r="XCU250" s="33" t="s">
        <v>279</v>
      </c>
      <c r="XCV250" s="33" t="s">
        <v>279</v>
      </c>
      <c r="XCW250" s="33" t="s">
        <v>279</v>
      </c>
      <c r="XCX250" s="33" t="s">
        <v>279</v>
      </c>
      <c r="XCY250" s="33" t="s">
        <v>279</v>
      </c>
      <c r="XCZ250" s="33" t="s">
        <v>279</v>
      </c>
      <c r="XDA250" s="33" t="s">
        <v>279</v>
      </c>
      <c r="XDB250" s="33" t="s">
        <v>279</v>
      </c>
      <c r="XDC250" s="33" t="s">
        <v>279</v>
      </c>
      <c r="XDD250" s="33" t="s">
        <v>279</v>
      </c>
      <c r="XDE250" s="33" t="s">
        <v>279</v>
      </c>
      <c r="XDF250" s="33" t="s">
        <v>279</v>
      </c>
      <c r="XDG250" s="33" t="s">
        <v>279</v>
      </c>
      <c r="XDH250" s="33" t="s">
        <v>279</v>
      </c>
      <c r="XDI250" s="33" t="s">
        <v>279</v>
      </c>
      <c r="XDJ250" s="33" t="s">
        <v>279</v>
      </c>
      <c r="XDK250" s="33" t="s">
        <v>279</v>
      </c>
      <c r="XDL250" s="33" t="s">
        <v>279</v>
      </c>
      <c r="XDM250" s="33" t="s">
        <v>279</v>
      </c>
      <c r="XDN250" s="33" t="s">
        <v>279</v>
      </c>
      <c r="XDO250" s="33" t="s">
        <v>279</v>
      </c>
      <c r="XDP250" s="33" t="s">
        <v>279</v>
      </c>
      <c r="XDQ250" s="33" t="s">
        <v>279</v>
      </c>
      <c r="XDR250" s="33" t="s">
        <v>279</v>
      </c>
      <c r="XDS250" s="33" t="s">
        <v>279</v>
      </c>
      <c r="XDT250" s="33" t="s">
        <v>279</v>
      </c>
      <c r="XDU250" s="33" t="s">
        <v>279</v>
      </c>
      <c r="XDV250" s="33" t="s">
        <v>279</v>
      </c>
      <c r="XDW250" s="33" t="s">
        <v>279</v>
      </c>
      <c r="XDX250" s="33" t="s">
        <v>279</v>
      </c>
      <c r="XDY250" s="33" t="s">
        <v>279</v>
      </c>
      <c r="XDZ250" s="33" t="s">
        <v>279</v>
      </c>
      <c r="XEA250" s="33" t="s">
        <v>279</v>
      </c>
      <c r="XEB250" s="33" t="s">
        <v>279</v>
      </c>
      <c r="XEC250" s="33" t="s">
        <v>279</v>
      </c>
      <c r="XED250" s="33" t="s">
        <v>279</v>
      </c>
      <c r="XEE250" s="33" t="s">
        <v>279</v>
      </c>
      <c r="XEF250" s="33" t="s">
        <v>279</v>
      </c>
      <c r="XEG250" s="33" t="s">
        <v>279</v>
      </c>
      <c r="XEH250" s="33" t="s">
        <v>279</v>
      </c>
      <c r="XEI250" s="33" t="s">
        <v>279</v>
      </c>
      <c r="XEJ250" s="33" t="s">
        <v>279</v>
      </c>
      <c r="XEK250" s="33" t="s">
        <v>279</v>
      </c>
      <c r="XEL250" s="33" t="s">
        <v>279</v>
      </c>
      <c r="XEM250" s="33" t="s">
        <v>279</v>
      </c>
      <c r="XEN250" s="33" t="s">
        <v>279</v>
      </c>
      <c r="XEO250" s="33" t="s">
        <v>279</v>
      </c>
      <c r="XEP250" s="33" t="s">
        <v>279</v>
      </c>
      <c r="XEQ250" s="33" t="s">
        <v>279</v>
      </c>
      <c r="XER250" s="33" t="s">
        <v>279</v>
      </c>
      <c r="XES250" s="33" t="s">
        <v>279</v>
      </c>
      <c r="XET250" s="33" t="s">
        <v>279</v>
      </c>
      <c r="XEU250" s="33" t="s">
        <v>279</v>
      </c>
      <c r="XEV250" s="33" t="s">
        <v>279</v>
      </c>
      <c r="XEW250" s="33" t="s">
        <v>279</v>
      </c>
      <c r="XEX250" s="33" t="s">
        <v>279</v>
      </c>
      <c r="XEY250" s="33" t="s">
        <v>279</v>
      </c>
      <c r="XEZ250" s="33" t="s">
        <v>279</v>
      </c>
      <c r="XFA250" s="33" t="s">
        <v>279</v>
      </c>
      <c r="XFB250" s="33" t="s">
        <v>279</v>
      </c>
      <c r="XFC250" s="33" t="s">
        <v>279</v>
      </c>
      <c r="XFD250" s="33" t="s">
        <v>279</v>
      </c>
    </row>
    <row r="251" spans="2:16384">
      <c r="B251" s="177" t="s">
        <v>204</v>
      </c>
      <c r="C251" s="177"/>
      <c r="D251" s="177"/>
      <c r="E251" s="177"/>
      <c r="F251" s="177"/>
      <c r="G251" s="177"/>
      <c r="H251" s="177"/>
      <c r="I251" s="177"/>
    </row>
    <row r="252" spans="2:16384">
      <c r="B252" s="31"/>
      <c r="C252" s="48">
        <v>2018</v>
      </c>
      <c r="D252" s="48">
        <v>2019</v>
      </c>
      <c r="E252" s="48">
        <v>2020</v>
      </c>
      <c r="F252" s="48">
        <v>2021</v>
      </c>
      <c r="G252" s="49">
        <v>2022</v>
      </c>
      <c r="H252" s="49">
        <v>2023</v>
      </c>
      <c r="I252" s="49">
        <v>2024</v>
      </c>
    </row>
    <row r="253" spans="2:16384">
      <c r="B253" s="33" t="s">
        <v>203</v>
      </c>
      <c r="C253" s="97">
        <f t="shared" ref="C253:I253" si="126">+C98*(1-C202)</f>
        <v>587268793.62000489</v>
      </c>
      <c r="D253" s="97">
        <f t="shared" si="126"/>
        <v>647104512.29356468</v>
      </c>
      <c r="E253" s="97">
        <f t="shared" si="126"/>
        <v>-81353098.633580685</v>
      </c>
      <c r="F253" s="97">
        <f t="shared" si="126"/>
        <v>949782095.62974</v>
      </c>
      <c r="G253" s="98">
        <f t="shared" si="126"/>
        <v>942322117.97442317</v>
      </c>
      <c r="H253" s="98">
        <f t="shared" si="126"/>
        <v>1738006265.4657915</v>
      </c>
      <c r="I253" s="98">
        <f t="shared" si="126"/>
        <v>1240229915.0186255</v>
      </c>
    </row>
    <row r="254" spans="2:16384">
      <c r="B254" s="33" t="s">
        <v>205</v>
      </c>
      <c r="C254" s="97"/>
      <c r="D254" s="97">
        <f>(D241-C241)</f>
        <v>781712782</v>
      </c>
      <c r="E254" s="97">
        <f>(E241-D241)</f>
        <v>-29122338</v>
      </c>
      <c r="F254" s="97">
        <f>(F241-E241)</f>
        <v>938377708</v>
      </c>
      <c r="G254" s="98">
        <f>-(G241-F241)</f>
        <v>344415169</v>
      </c>
      <c r="H254" s="98">
        <f>-(H241-G241)</f>
        <v>-1410558082</v>
      </c>
      <c r="I254" s="98">
        <f>-(I241-H241)</f>
        <v>1142551463</v>
      </c>
    </row>
    <row r="255" spans="2:16384" s="18" customFormat="1">
      <c r="B255" s="36" t="s">
        <v>206</v>
      </c>
      <c r="C255" s="140"/>
      <c r="D255" s="140">
        <f>SUM(D253:D254)</f>
        <v>1428817294.2935648</v>
      </c>
      <c r="E255" s="140">
        <f t="shared" ref="E255" si="127">SUM(E253:E254)</f>
        <v>-110475436.63358068</v>
      </c>
      <c r="F255" s="140">
        <f t="shared" ref="F255:I255" si="128">SUM(F253:F254)</f>
        <v>1888159803.62974</v>
      </c>
      <c r="G255" s="141">
        <f t="shared" si="128"/>
        <v>1286737286.9744232</v>
      </c>
      <c r="H255" s="141">
        <f t="shared" si="128"/>
        <v>327448183.46579146</v>
      </c>
      <c r="I255" s="141">
        <f t="shared" si="128"/>
        <v>2382781378.0186253</v>
      </c>
      <c r="M255" s="84"/>
      <c r="N255" s="84"/>
      <c r="O255" s="84"/>
    </row>
    <row r="256" spans="2:16384">
      <c r="E256" s="174"/>
      <c r="F256" s="174"/>
      <c r="G256" s="174"/>
      <c r="H256" s="174"/>
      <c r="I256" s="174"/>
    </row>
    <row r="257" spans="1:15">
      <c r="B257" s="177" t="s">
        <v>207</v>
      </c>
      <c r="C257" s="177"/>
      <c r="D257" s="177"/>
      <c r="E257" s="177"/>
      <c r="F257" s="177"/>
      <c r="G257" s="177"/>
      <c r="H257" s="177"/>
      <c r="I257" s="177"/>
    </row>
    <row r="258" spans="1:15">
      <c r="B258" s="31"/>
      <c r="C258" s="48">
        <v>2018</v>
      </c>
      <c r="D258" s="48">
        <v>2019</v>
      </c>
      <c r="E258" s="48">
        <v>2020</v>
      </c>
      <c r="F258" s="48">
        <v>2021</v>
      </c>
      <c r="G258" s="49">
        <v>2022</v>
      </c>
      <c r="H258" s="49">
        <v>2023</v>
      </c>
      <c r="I258" s="49">
        <v>2024</v>
      </c>
    </row>
    <row r="259" spans="1:15">
      <c r="B259" s="33" t="str">
        <f t="shared" ref="B259:I259" si="129">+B46</f>
        <v>Pasivos financieros</v>
      </c>
      <c r="C259" s="142">
        <f t="shared" si="129"/>
        <v>0</v>
      </c>
      <c r="D259" s="142">
        <f t="shared" si="129"/>
        <v>0</v>
      </c>
      <c r="E259" s="142">
        <f t="shared" si="129"/>
        <v>0</v>
      </c>
      <c r="F259" s="142">
        <f t="shared" si="129"/>
        <v>0</v>
      </c>
      <c r="G259" s="143">
        <f t="shared" si="129"/>
        <v>211839041</v>
      </c>
      <c r="H259" s="143">
        <f t="shared" si="129"/>
        <v>140101987</v>
      </c>
      <c r="I259" s="143">
        <f t="shared" si="129"/>
        <v>160995741</v>
      </c>
    </row>
    <row r="260" spans="1:15">
      <c r="B260" s="33" t="str">
        <f t="shared" ref="B260:I260" si="130">+B58</f>
        <v>Pasivos financieros</v>
      </c>
      <c r="C260" s="142">
        <f t="shared" si="130"/>
        <v>1648575522</v>
      </c>
      <c r="D260" s="142">
        <f t="shared" si="130"/>
        <v>2776230361</v>
      </c>
      <c r="E260" s="142">
        <f t="shared" si="130"/>
        <v>2805375462</v>
      </c>
      <c r="F260" s="142">
        <f t="shared" si="130"/>
        <v>3903207393</v>
      </c>
      <c r="G260" s="143">
        <f t="shared" si="130"/>
        <v>3771261442</v>
      </c>
      <c r="H260" s="143">
        <f t="shared" si="130"/>
        <v>4475728008</v>
      </c>
      <c r="I260" s="143">
        <f t="shared" si="130"/>
        <v>3361564563</v>
      </c>
    </row>
    <row r="261" spans="1:15" s="18" customFormat="1">
      <c r="B261" s="36" t="s">
        <v>208</v>
      </c>
      <c r="C261" s="140">
        <f>SUM(C259:C260)</f>
        <v>1648575522</v>
      </c>
      <c r="D261" s="140">
        <f>SUM(D259:D260)</f>
        <v>2776230361</v>
      </c>
      <c r="E261" s="140">
        <f t="shared" ref="E261:I261" si="131">SUM(E259:E260)</f>
        <v>2805375462</v>
      </c>
      <c r="F261" s="140">
        <f t="shared" si="131"/>
        <v>3903207393</v>
      </c>
      <c r="G261" s="141">
        <f t="shared" si="131"/>
        <v>3983100483</v>
      </c>
      <c r="H261" s="141">
        <f t="shared" si="131"/>
        <v>4615829995</v>
      </c>
      <c r="I261" s="141">
        <f t="shared" si="131"/>
        <v>3522560304</v>
      </c>
      <c r="M261" s="84"/>
      <c r="N261" s="84"/>
      <c r="O261" s="84"/>
    </row>
    <row r="262" spans="1:15">
      <c r="B262" s="33" t="s">
        <v>209</v>
      </c>
      <c r="C262" s="45">
        <f t="shared" ref="C262:I262" si="132">+C103*-1</f>
        <v>365530149</v>
      </c>
      <c r="D262" s="45">
        <f t="shared" si="132"/>
        <v>566627430</v>
      </c>
      <c r="E262" s="45">
        <f t="shared" si="132"/>
        <v>623697377</v>
      </c>
      <c r="F262" s="45">
        <f t="shared" si="132"/>
        <v>1081314413</v>
      </c>
      <c r="G262" s="46">
        <f t="shared" si="132"/>
        <v>837135983</v>
      </c>
      <c r="H262" s="46">
        <f t="shared" si="132"/>
        <v>1157066058</v>
      </c>
      <c r="I262" s="46">
        <f t="shared" si="132"/>
        <v>1281351294</v>
      </c>
    </row>
    <row r="263" spans="1:15" s="18" customFormat="1">
      <c r="B263" s="36" t="s">
        <v>210</v>
      </c>
      <c r="C263" s="144"/>
      <c r="D263" s="144">
        <f>+D262/C261</f>
        <v>0.34370729301657071</v>
      </c>
      <c r="E263" s="144">
        <f t="shared" ref="E263:I263" si="133">+E262/D261</f>
        <v>0.22465620496108393</v>
      </c>
      <c r="F263" s="144">
        <f t="shared" si="133"/>
        <v>0.3854437410061014</v>
      </c>
      <c r="G263" s="144">
        <f t="shared" si="133"/>
        <v>0.21447386692834131</v>
      </c>
      <c r="H263" s="144">
        <f t="shared" si="133"/>
        <v>0.29049381579460393</v>
      </c>
      <c r="I263" s="144">
        <f t="shared" si="133"/>
        <v>0.27759932566580586</v>
      </c>
      <c r="M263" s="84"/>
      <c r="N263" s="84"/>
      <c r="O263" s="84"/>
    </row>
    <row r="265" spans="1:15">
      <c r="B265" s="177" t="s">
        <v>211</v>
      </c>
      <c r="C265" s="177"/>
      <c r="D265" s="177"/>
      <c r="E265" s="177"/>
      <c r="F265" s="177"/>
      <c r="G265" s="177"/>
      <c r="H265" s="177"/>
      <c r="I265" s="177"/>
    </row>
    <row r="266" spans="1:15">
      <c r="B266" s="31"/>
      <c r="C266" s="48">
        <v>2018</v>
      </c>
      <c r="D266" s="48">
        <v>2019</v>
      </c>
      <c r="E266" s="48">
        <v>2020</v>
      </c>
      <c r="F266" s="48">
        <v>2021</v>
      </c>
      <c r="G266" s="49">
        <v>2022</v>
      </c>
      <c r="H266" s="49">
        <v>2023</v>
      </c>
      <c r="I266" s="49">
        <v>2024</v>
      </c>
    </row>
    <row r="267" spans="1:15">
      <c r="B267" s="33" t="str">
        <f t="shared" ref="B267:I269" si="134">+B204</f>
        <v>Tasa libre de riesgo</v>
      </c>
      <c r="C267" s="125">
        <f t="shared" si="134"/>
        <v>5.9700000000000003E-2</v>
      </c>
      <c r="D267" s="125">
        <f t="shared" si="134"/>
        <v>6.1400000000000003E-2</v>
      </c>
      <c r="E267" s="125">
        <f t="shared" si="134"/>
        <v>8.8999999999999996E-2</v>
      </c>
      <c r="F267" s="125">
        <f t="shared" si="134"/>
        <v>7.9000000000000001E-2</v>
      </c>
      <c r="G267" s="126">
        <f t="shared" si="134"/>
        <v>0.1133</v>
      </c>
      <c r="H267" s="126">
        <f t="shared" si="134"/>
        <v>0.14799999999999999</v>
      </c>
      <c r="I267" s="126">
        <f t="shared" si="134"/>
        <v>9.8000000000000004E-2</v>
      </c>
    </row>
    <row r="268" spans="1:15">
      <c r="B268" s="33" t="str">
        <f t="shared" si="134"/>
        <v>Beta desapalancado (Damodaram Energy)</v>
      </c>
      <c r="C268" s="145">
        <f t="shared" si="134"/>
        <v>0.8</v>
      </c>
      <c r="D268" s="145">
        <f t="shared" si="134"/>
        <v>0.8</v>
      </c>
      <c r="E268" s="145">
        <f t="shared" si="134"/>
        <v>0.8</v>
      </c>
      <c r="F268" s="145">
        <f t="shared" si="134"/>
        <v>0.8</v>
      </c>
      <c r="G268" s="146">
        <f t="shared" si="134"/>
        <v>0.8</v>
      </c>
      <c r="H268" s="146">
        <f t="shared" si="134"/>
        <v>0.8</v>
      </c>
      <c r="I268" s="146">
        <f t="shared" si="134"/>
        <v>0.8</v>
      </c>
    </row>
    <row r="269" spans="1:15">
      <c r="B269" s="33" t="str">
        <f t="shared" si="134"/>
        <v>Riesgo país</v>
      </c>
      <c r="C269" s="125">
        <f t="shared" si="134"/>
        <v>4.1399999999999999E-2</v>
      </c>
      <c r="D269" s="125">
        <f t="shared" si="134"/>
        <v>4.7600000000000003E-2</v>
      </c>
      <c r="E269" s="125">
        <f t="shared" si="134"/>
        <v>5.21E-2</v>
      </c>
      <c r="F269" s="125">
        <f t="shared" si="134"/>
        <v>4.7600000000000003E-2</v>
      </c>
      <c r="G269" s="126">
        <f t="shared" si="134"/>
        <v>6.1800000000000001E-2</v>
      </c>
      <c r="H269" s="126">
        <f t="shared" si="134"/>
        <v>7.9899999999999999E-2</v>
      </c>
      <c r="I269" s="126">
        <f t="shared" si="134"/>
        <v>9.5200000000000007E-2</v>
      </c>
    </row>
    <row r="270" spans="1:15">
      <c r="B270" s="33" t="s">
        <v>212</v>
      </c>
      <c r="C270" s="125">
        <v>4.7800000000000002E-2</v>
      </c>
      <c r="D270" s="125">
        <v>5.1299999999999998E-2</v>
      </c>
      <c r="E270" s="125">
        <v>3.2300000000000002E-2</v>
      </c>
      <c r="F270" s="125">
        <v>7.1800000000000003E-2</v>
      </c>
      <c r="G270" s="126">
        <v>6.13E-2</v>
      </c>
      <c r="H270" s="126">
        <v>5.2499999999999998E-2</v>
      </c>
      <c r="I270" s="126">
        <v>4.1799999999999997E-2</v>
      </c>
    </row>
    <row r="271" spans="1:15">
      <c r="B271" s="33" t="s">
        <v>213</v>
      </c>
      <c r="C271" s="125">
        <f t="shared" ref="C271:F271" si="135">+C267+C268*(C270-C267)+C269</f>
        <v>9.1579999999999995E-2</v>
      </c>
      <c r="D271" s="125">
        <f t="shared" si="135"/>
        <v>0.10092000000000001</v>
      </c>
      <c r="E271" s="125">
        <f t="shared" si="135"/>
        <v>9.5739999999999992E-2</v>
      </c>
      <c r="F271" s="125">
        <f t="shared" si="135"/>
        <v>0.12084</v>
      </c>
      <c r="G271" s="126">
        <f t="shared" ref="G271:I271" si="136">+G267+G268*(G270-G267)+G269</f>
        <v>0.13350000000000001</v>
      </c>
      <c r="H271" s="126">
        <f t="shared" si="136"/>
        <v>0.15149999999999997</v>
      </c>
      <c r="I271" s="126">
        <f t="shared" si="136"/>
        <v>0.14824000000000001</v>
      </c>
    </row>
    <row r="272" spans="1:15">
      <c r="A272" s="32"/>
      <c r="B272" s="32" t="s">
        <v>226</v>
      </c>
      <c r="C272" s="38"/>
      <c r="D272" s="38">
        <f>+C261/C285</f>
        <v>0.31952142024960023</v>
      </c>
      <c r="E272" s="38">
        <f t="shared" ref="E272:I272" si="137">+D261/D285</f>
        <v>0.3598739509709224</v>
      </c>
      <c r="F272" s="38">
        <f t="shared" si="137"/>
        <v>0.47292687861064892</v>
      </c>
      <c r="G272" s="38">
        <f t="shared" si="137"/>
        <v>0.37774431489284105</v>
      </c>
      <c r="H272" s="38">
        <f t="shared" si="137"/>
        <v>0.32586208389129301</v>
      </c>
      <c r="I272" s="38">
        <f t="shared" si="137"/>
        <v>0.31110658123689738</v>
      </c>
    </row>
    <row r="273" spans="1:15" s="18" customFormat="1">
      <c r="A273" s="32"/>
      <c r="B273" s="32" t="s">
        <v>227</v>
      </c>
      <c r="C273" s="171"/>
      <c r="D273" s="171">
        <f>1-D272</f>
        <v>0.68047857975039983</v>
      </c>
      <c r="E273" s="171">
        <f t="shared" ref="E273:I273" si="138">1-E272</f>
        <v>0.64012604902907766</v>
      </c>
      <c r="F273" s="171">
        <f t="shared" si="138"/>
        <v>0.52707312138935114</v>
      </c>
      <c r="G273" s="171">
        <f t="shared" si="138"/>
        <v>0.62225568510715901</v>
      </c>
      <c r="H273" s="171">
        <f t="shared" si="138"/>
        <v>0.67413791610870699</v>
      </c>
      <c r="I273" s="171">
        <f t="shared" si="138"/>
        <v>0.68889341876310262</v>
      </c>
      <c r="M273" s="84"/>
      <c r="N273" s="84"/>
      <c r="O273" s="84"/>
    </row>
    <row r="274" spans="1:15">
      <c r="A274" s="32"/>
      <c r="B274" s="32" t="s">
        <v>228</v>
      </c>
      <c r="C274" s="26"/>
      <c r="D274" s="26">
        <f>+D271+(D271-D263)*D272/D273</f>
        <v>-1.3081737882278927E-2</v>
      </c>
      <c r="E274" s="26">
        <f t="shared" ref="E274:I274" si="139">+E271+(E271-E263)*E272/E273</f>
        <v>2.3264299169060865E-2</v>
      </c>
      <c r="F274" s="26">
        <f t="shared" si="139"/>
        <v>-0.11658098814080098</v>
      </c>
      <c r="G274" s="26">
        <f t="shared" si="139"/>
        <v>8.434429340038431E-2</v>
      </c>
      <c r="H274" s="26">
        <f t="shared" si="139"/>
        <v>8.431372641925608E-2</v>
      </c>
      <c r="I274" s="26">
        <f t="shared" si="139"/>
        <v>8.9820894137067342E-2</v>
      </c>
    </row>
    <row r="275" spans="1:15">
      <c r="A275" s="33"/>
      <c r="B275" s="32" t="s">
        <v>227</v>
      </c>
      <c r="C275" s="28"/>
      <c r="D275" s="28">
        <f>1-D274</f>
        <v>1.013081737882279</v>
      </c>
      <c r="E275" s="28">
        <f t="shared" ref="E275:I275" si="140">1-E274</f>
        <v>0.97673570083093919</v>
      </c>
      <c r="F275" s="28">
        <f t="shared" si="140"/>
        <v>1.1165809881408011</v>
      </c>
      <c r="G275" s="28">
        <f t="shared" si="140"/>
        <v>0.9156557065996157</v>
      </c>
      <c r="H275" s="28">
        <f t="shared" si="140"/>
        <v>0.91568627358074395</v>
      </c>
      <c r="I275" s="28">
        <f t="shared" si="140"/>
        <v>0.91017910586293271</v>
      </c>
    </row>
    <row r="276" spans="1:15">
      <c r="A276" s="33"/>
      <c r="B276" s="170" t="s">
        <v>214</v>
      </c>
      <c r="C276" s="28"/>
      <c r="D276" s="37">
        <f>+D275*D274+D273*D263*(1-D197)</f>
        <v>0.21494261686912178</v>
      </c>
      <c r="E276" s="37">
        <f t="shared" ref="E276:I276" si="141">+E275*E274+E273*E263*(1-E197)</f>
        <v>0.16730662404809823</v>
      </c>
      <c r="F276" s="37">
        <f t="shared" si="141"/>
        <v>6.7140672928069023E-2</v>
      </c>
      <c r="G276" s="37">
        <f t="shared" si="141"/>
        <v>0.20744962493181188</v>
      </c>
      <c r="H276" s="37">
        <f t="shared" si="141"/>
        <v>0.26218524534844345</v>
      </c>
      <c r="I276" s="37">
        <f t="shared" si="141"/>
        <v>0.26929881367289266</v>
      </c>
    </row>
    <row r="277" spans="1:15">
      <c r="B277" s="33"/>
      <c r="C277" s="125"/>
      <c r="D277" s="125"/>
      <c r="E277" s="125"/>
      <c r="F277" s="125"/>
      <c r="G277" s="126"/>
      <c r="H277" s="126"/>
      <c r="I277" s="126"/>
      <c r="K277" s="172">
        <f>AVERAGE(D276:I276)</f>
        <v>0.19805393296640617</v>
      </c>
    </row>
    <row r="278" spans="1:15">
      <c r="A278" s="18"/>
      <c r="B278" s="173" t="s">
        <v>280</v>
      </c>
      <c r="C278" s="147">
        <v>0.1976</v>
      </c>
      <c r="D278" s="147">
        <v>0.1976</v>
      </c>
      <c r="E278" s="147">
        <v>0.1976</v>
      </c>
      <c r="F278" s="147">
        <v>0.1976</v>
      </c>
      <c r="G278" s="147">
        <v>0.1976</v>
      </c>
      <c r="H278" s="147">
        <v>0.1976</v>
      </c>
      <c r="I278" s="147">
        <v>0.1976</v>
      </c>
      <c r="J278" s="172"/>
    </row>
    <row r="279" spans="1:15">
      <c r="B279" s="33"/>
    </row>
    <row r="280" spans="1:15">
      <c r="B280" s="177" t="s">
        <v>215</v>
      </c>
      <c r="C280" s="177"/>
      <c r="D280" s="177"/>
      <c r="E280" s="177"/>
      <c r="F280" s="177"/>
      <c r="G280" s="177"/>
      <c r="H280" s="177"/>
      <c r="I280" s="177"/>
      <c r="J280" s="41"/>
    </row>
    <row r="281" spans="1:15">
      <c r="B281" s="31"/>
      <c r="C281" s="48">
        <v>2018</v>
      </c>
      <c r="D281" s="48">
        <v>2019</v>
      </c>
      <c r="E281" s="48">
        <v>2020</v>
      </c>
      <c r="F281" s="48">
        <v>2021</v>
      </c>
      <c r="G281" s="49">
        <v>2022</v>
      </c>
      <c r="H281" s="49">
        <v>2023</v>
      </c>
      <c r="I281" s="49">
        <v>2024</v>
      </c>
    </row>
    <row r="282" spans="1:15" s="18" customFormat="1">
      <c r="A282" s="20"/>
      <c r="B282" s="31" t="str">
        <f t="shared" ref="B282:I282" si="142">+B255</f>
        <v>Flujo de Caja Libre</v>
      </c>
      <c r="C282" s="97">
        <f t="shared" si="142"/>
        <v>0</v>
      </c>
      <c r="D282" s="97">
        <f t="shared" si="142"/>
        <v>1428817294.2935648</v>
      </c>
      <c r="E282" s="97">
        <f t="shared" si="142"/>
        <v>-110475436.63358068</v>
      </c>
      <c r="F282" s="97">
        <f t="shared" si="142"/>
        <v>1888159803.62974</v>
      </c>
      <c r="G282" s="98">
        <f t="shared" si="142"/>
        <v>1286737286.9744232</v>
      </c>
      <c r="H282" s="98">
        <f t="shared" si="142"/>
        <v>327448183.46579146</v>
      </c>
      <c r="I282" s="98">
        <f t="shared" si="142"/>
        <v>2382781378.0186253</v>
      </c>
      <c r="M282" s="84"/>
      <c r="N282" s="84"/>
      <c r="O282" s="84"/>
    </row>
    <row r="283" spans="1:15">
      <c r="B283" s="33" t="s">
        <v>216</v>
      </c>
    </row>
    <row r="284" spans="1:15">
      <c r="B284" s="33" t="s">
        <v>217</v>
      </c>
      <c r="C284" s="119">
        <f t="shared" ref="C284:I284" si="143">+C278</f>
        <v>0.1976</v>
      </c>
      <c r="D284" s="119">
        <f t="shared" si="143"/>
        <v>0.1976</v>
      </c>
      <c r="E284" s="119">
        <f t="shared" si="143"/>
        <v>0.1976</v>
      </c>
      <c r="F284" s="119">
        <f t="shared" si="143"/>
        <v>0.1976</v>
      </c>
      <c r="G284" s="120">
        <f t="shared" si="143"/>
        <v>0.1976</v>
      </c>
      <c r="H284" s="120">
        <f t="shared" si="143"/>
        <v>0.1976</v>
      </c>
      <c r="I284" s="120">
        <f t="shared" si="143"/>
        <v>0.1976</v>
      </c>
    </row>
    <row r="285" spans="1:15">
      <c r="A285" s="18"/>
      <c r="B285" s="36" t="s">
        <v>218</v>
      </c>
      <c r="C285" s="140">
        <f t="shared" ref="C285:H285" si="144">+((C167+C41+C253)-D282)/(1+C284)</f>
        <v>5159514879.197094</v>
      </c>
      <c r="D285" s="140">
        <f t="shared" si="144"/>
        <v>7714452111.6626129</v>
      </c>
      <c r="E285" s="140">
        <f t="shared" si="144"/>
        <v>5931943369.8536062</v>
      </c>
      <c r="F285" s="140">
        <f t="shared" si="144"/>
        <v>10332934842.731562</v>
      </c>
      <c r="G285" s="141">
        <f t="shared" si="144"/>
        <v>12223270763.617762</v>
      </c>
      <c r="H285" s="141">
        <f t="shared" si="144"/>
        <v>14836812441.088148</v>
      </c>
      <c r="I285" s="141">
        <f>+((I167+I41+I253)-I282)/(1+I284)</f>
        <v>12389391730.126923</v>
      </c>
    </row>
    <row r="286" spans="1:15">
      <c r="A286" s="39"/>
      <c r="B286" s="33" t="str">
        <f>+B10</f>
        <v>Inversiones financiera</v>
      </c>
      <c r="C286" s="139">
        <f t="shared" ref="C286:I286" si="145">+C30</f>
        <v>0</v>
      </c>
      <c r="D286" s="139">
        <f t="shared" si="145"/>
        <v>0</v>
      </c>
      <c r="E286" s="139">
        <f t="shared" si="145"/>
        <v>0</v>
      </c>
      <c r="F286" s="139">
        <f t="shared" si="145"/>
        <v>0</v>
      </c>
      <c r="G286" s="148">
        <f t="shared" si="145"/>
        <v>0</v>
      </c>
      <c r="H286" s="148">
        <f t="shared" si="145"/>
        <v>1101912750</v>
      </c>
      <c r="I286" s="148">
        <f t="shared" si="145"/>
        <v>936099901</v>
      </c>
    </row>
    <row r="287" spans="1:15">
      <c r="A287" s="39"/>
      <c r="B287" s="33" t="str">
        <f t="shared" ref="B287:I287" si="146">+B19</f>
        <v xml:space="preserve">Otros activos financieros </v>
      </c>
      <c r="C287" s="139">
        <f t="shared" si="146"/>
        <v>0</v>
      </c>
      <c r="D287" s="139">
        <f t="shared" si="146"/>
        <v>0</v>
      </c>
      <c r="E287" s="139">
        <f t="shared" si="146"/>
        <v>0</v>
      </c>
      <c r="F287" s="139">
        <f t="shared" si="146"/>
        <v>0</v>
      </c>
      <c r="G287" s="148">
        <f t="shared" si="146"/>
        <v>0</v>
      </c>
      <c r="H287" s="148">
        <f t="shared" si="146"/>
        <v>0</v>
      </c>
      <c r="I287" s="148">
        <f t="shared" si="146"/>
        <v>0</v>
      </c>
    </row>
    <row r="288" spans="1:15">
      <c r="A288" s="39"/>
      <c r="B288" s="33" t="str">
        <f t="shared" ref="B288:I288" si="147">+B32</f>
        <v>Inversiones financieras</v>
      </c>
      <c r="C288" s="139">
        <f t="shared" si="147"/>
        <v>0</v>
      </c>
      <c r="D288" s="139">
        <f t="shared" si="147"/>
        <v>0</v>
      </c>
      <c r="E288" s="139">
        <f t="shared" si="147"/>
        <v>0</v>
      </c>
      <c r="F288" s="139">
        <f t="shared" si="147"/>
        <v>0</v>
      </c>
      <c r="G288" s="148">
        <f t="shared" si="147"/>
        <v>0</v>
      </c>
      <c r="H288" s="148">
        <f t="shared" si="147"/>
        <v>0</v>
      </c>
      <c r="I288" s="148">
        <f t="shared" si="147"/>
        <v>0</v>
      </c>
    </row>
    <row r="289" spans="1:10">
      <c r="A289" s="40"/>
      <c r="B289" s="33" t="str">
        <f t="shared" ref="B289:I289" si="148">+B59</f>
        <v>Pasivos comerciales y otras CP(bancos nac</v>
      </c>
      <c r="C289" s="139">
        <f t="shared" si="148"/>
        <v>1025032019</v>
      </c>
      <c r="D289" s="139">
        <f t="shared" si="148"/>
        <v>2433767621</v>
      </c>
      <c r="E289" s="139">
        <f t="shared" si="148"/>
        <v>2805375462</v>
      </c>
      <c r="F289" s="139">
        <f t="shared" si="148"/>
        <v>3903207393</v>
      </c>
      <c r="G289" s="148">
        <f t="shared" si="148"/>
        <v>3771261442</v>
      </c>
      <c r="H289" s="148">
        <f t="shared" si="148"/>
        <v>4475728008</v>
      </c>
      <c r="I289" s="148">
        <f t="shared" si="148"/>
        <v>3361564563</v>
      </c>
    </row>
    <row r="290" spans="1:10">
      <c r="A290" s="40"/>
      <c r="B290" s="33" t="str">
        <f>+B61</f>
        <v>Pasivos por impuestos diferidos</v>
      </c>
      <c r="C290" s="139">
        <f t="shared" ref="C290:I290" si="149">+C54+C61</f>
        <v>671787300</v>
      </c>
      <c r="D290" s="139">
        <f t="shared" si="149"/>
        <v>346107481</v>
      </c>
      <c r="E290" s="139">
        <f t="shared" si="149"/>
        <v>476881707</v>
      </c>
      <c r="F290" s="139">
        <f t="shared" si="149"/>
        <v>700158750</v>
      </c>
      <c r="G290" s="148">
        <f t="shared" si="149"/>
        <v>686741285</v>
      </c>
      <c r="H290" s="148">
        <f t="shared" si="149"/>
        <v>926328653</v>
      </c>
      <c r="I290" s="148">
        <f t="shared" si="149"/>
        <v>805895168</v>
      </c>
    </row>
    <row r="291" spans="1:10">
      <c r="A291" s="40"/>
      <c r="B291" s="33" t="str">
        <f>+B62</f>
        <v>Beneficios a los empleados</v>
      </c>
      <c r="C291" s="139">
        <f t="shared" ref="C291:I291" si="150">+C47</f>
        <v>219239451</v>
      </c>
      <c r="D291" s="139">
        <f t="shared" si="150"/>
        <v>319512732</v>
      </c>
      <c r="E291" s="139">
        <f t="shared" si="150"/>
        <v>482945276</v>
      </c>
      <c r="F291" s="139">
        <f t="shared" si="150"/>
        <v>736391492</v>
      </c>
      <c r="G291" s="148">
        <f t="shared" si="150"/>
        <v>613791565</v>
      </c>
      <c r="H291" s="148">
        <f t="shared" si="150"/>
        <v>1094004896</v>
      </c>
      <c r="I291" s="148">
        <f t="shared" si="150"/>
        <v>1495789132</v>
      </c>
    </row>
    <row r="292" spans="1:10">
      <c r="B292" s="36" t="s">
        <v>219</v>
      </c>
      <c r="C292" s="140">
        <f t="shared" ref="C292:E292" si="151">+SUM(C285:C288)-SUM(C289:C291)</f>
        <v>3243456109.197094</v>
      </c>
      <c r="D292" s="140">
        <f t="shared" si="151"/>
        <v>4615064277.6626129</v>
      </c>
      <c r="E292" s="140">
        <f t="shared" si="151"/>
        <v>2166740924.8536062</v>
      </c>
      <c r="F292" s="140">
        <f t="shared" ref="F292" si="152">+SUM(F285:F288)-SUM(F289:F291)</f>
        <v>4993177207.7315617</v>
      </c>
      <c r="G292" s="141">
        <f t="shared" ref="G292:H292" si="153">+SUM(G285:G288)-SUM(G289:G291)</f>
        <v>7151476471.6177616</v>
      </c>
      <c r="H292" s="141">
        <f t="shared" si="153"/>
        <v>9442663634.0881481</v>
      </c>
      <c r="I292" s="141">
        <f t="shared" ref="I292" si="154">+SUM(I285:I288)-SUM(I289:I291)</f>
        <v>7662242768.1269226</v>
      </c>
    </row>
    <row r="293" spans="1:10">
      <c r="B293" s="33" t="str">
        <f t="shared" ref="B293:I293" si="155">+B261</f>
        <v>Deuda</v>
      </c>
      <c r="C293" s="45">
        <f t="shared" si="155"/>
        <v>1648575522</v>
      </c>
      <c r="D293" s="45">
        <f t="shared" si="155"/>
        <v>2776230361</v>
      </c>
      <c r="E293" s="45">
        <f t="shared" si="155"/>
        <v>2805375462</v>
      </c>
      <c r="F293" s="45">
        <f t="shared" si="155"/>
        <v>3903207393</v>
      </c>
      <c r="G293" s="46">
        <f t="shared" si="155"/>
        <v>3983100483</v>
      </c>
      <c r="H293" s="46">
        <f t="shared" si="155"/>
        <v>4615829995</v>
      </c>
      <c r="I293" s="46">
        <f t="shared" si="155"/>
        <v>3522560304</v>
      </c>
    </row>
    <row r="294" spans="1:10">
      <c r="B294" s="33" t="s">
        <v>220</v>
      </c>
      <c r="C294" s="45">
        <f t="shared" ref="C294:I294" si="156">+C81</f>
        <v>1397016093</v>
      </c>
      <c r="D294" s="45">
        <f t="shared" si="156"/>
        <v>1554030515</v>
      </c>
      <c r="E294" s="45">
        <f t="shared" si="156"/>
        <v>1513474419</v>
      </c>
      <c r="F294" s="45">
        <f t="shared" si="156"/>
        <v>1274342753</v>
      </c>
      <c r="G294" s="46">
        <f t="shared" si="156"/>
        <v>1378601717</v>
      </c>
      <c r="H294" s="46">
        <f t="shared" si="156"/>
        <v>2059534907</v>
      </c>
      <c r="I294" s="46">
        <f t="shared" si="156"/>
        <v>1877171897</v>
      </c>
    </row>
    <row r="295" spans="1:10">
      <c r="B295" s="33" t="s">
        <v>221</v>
      </c>
      <c r="C295" s="97">
        <v>500000</v>
      </c>
      <c r="D295" s="97">
        <v>500000</v>
      </c>
      <c r="E295" s="97">
        <v>500000</v>
      </c>
      <c r="F295" s="97">
        <v>500000</v>
      </c>
      <c r="G295" s="98">
        <v>500000</v>
      </c>
      <c r="H295" s="98">
        <v>500000</v>
      </c>
      <c r="I295" s="98">
        <v>500000</v>
      </c>
    </row>
    <row r="296" spans="1:10">
      <c r="B296" s="36" t="s">
        <v>222</v>
      </c>
      <c r="C296" s="140">
        <f>+C294/C295*1000000</f>
        <v>2794032186</v>
      </c>
      <c r="D296" s="140">
        <f t="shared" ref="D296:E296" si="157">+D294/D295*1000000</f>
        <v>3108061030</v>
      </c>
      <c r="E296" s="140">
        <f t="shared" si="157"/>
        <v>3026948838</v>
      </c>
      <c r="F296" s="140">
        <f t="shared" ref="F296" si="158">+F294/F295*1000000</f>
        <v>2548685506</v>
      </c>
      <c r="G296" s="141">
        <f t="shared" ref="G296:I296" si="159">+G294/G295*1000000</f>
        <v>2757203434</v>
      </c>
      <c r="H296" s="141">
        <f t="shared" si="159"/>
        <v>4119069814.0000005</v>
      </c>
      <c r="I296" s="141">
        <f t="shared" si="159"/>
        <v>3754343794</v>
      </c>
    </row>
    <row r="300" spans="1:10">
      <c r="C300" s="45" t="s">
        <v>223</v>
      </c>
      <c r="D300" s="45" t="s">
        <v>224</v>
      </c>
    </row>
    <row r="301" spans="1:10">
      <c r="J301" s="150">
        <f>+AVERAGE(G304:I304)</f>
        <v>0.45075959396598786</v>
      </c>
    </row>
    <row r="302" spans="1:10">
      <c r="C302" s="132">
        <v>1</v>
      </c>
      <c r="D302" s="132">
        <v>2</v>
      </c>
      <c r="E302" s="149">
        <v>3</v>
      </c>
      <c r="F302" s="132">
        <v>4</v>
      </c>
      <c r="G302" s="132">
        <v>5</v>
      </c>
      <c r="H302" s="149">
        <v>6</v>
      </c>
      <c r="I302" s="132">
        <v>7</v>
      </c>
    </row>
    <row r="303" spans="1:10">
      <c r="C303" s="140">
        <v>3276407632.79533</v>
      </c>
      <c r="D303" s="140">
        <v>4664333047.4513798</v>
      </c>
      <c r="E303" s="140">
        <v>2204625605.1988902</v>
      </c>
      <c r="F303" s="140">
        <v>5059169060.5086699</v>
      </c>
      <c r="G303" s="46">
        <f>+($F$306*(G302^2))-($F$307*G302)+$F$308</f>
        <v>14000000000</v>
      </c>
      <c r="H303" s="46">
        <f t="shared" ref="H303:I303" si="160">+($F$306*(H302^2))-($F$307*H302)+$F$308</f>
        <v>18600000000</v>
      </c>
      <c r="I303" s="46">
        <f t="shared" si="160"/>
        <v>24200000000</v>
      </c>
    </row>
    <row r="304" spans="1:10">
      <c r="G304" s="131">
        <f>+G303/G285-1</f>
        <v>0.14535628562451763</v>
      </c>
      <c r="H304" s="131">
        <f t="shared" ref="H304" si="161">+H303/H285-1</f>
        <v>0.25363854762295923</v>
      </c>
      <c r="I304" s="131">
        <f>+I303/I285-1</f>
        <v>0.95328394865048671</v>
      </c>
    </row>
    <row r="306" spans="6:6">
      <c r="F306" s="45">
        <v>500000000</v>
      </c>
    </row>
    <row r="307" spans="6:6">
      <c r="F307" s="45">
        <v>900000000</v>
      </c>
    </row>
    <row r="308" spans="6:6">
      <c r="F308" s="45">
        <v>6000000000</v>
      </c>
    </row>
  </sheetData>
  <mergeCells count="22">
    <mergeCell ref="B1:I1"/>
    <mergeCell ref="L1:AA1"/>
    <mergeCell ref="B2:I2"/>
    <mergeCell ref="L2:AA2"/>
    <mergeCell ref="B3:I3"/>
    <mergeCell ref="L3:AA3"/>
    <mergeCell ref="B87:I87"/>
    <mergeCell ref="B88:I88"/>
    <mergeCell ref="B89:I89"/>
    <mergeCell ref="B115:I115"/>
    <mergeCell ref="B116:I116"/>
    <mergeCell ref="B117:I117"/>
    <mergeCell ref="B170:I170"/>
    <mergeCell ref="B183:I183"/>
    <mergeCell ref="B192:I192"/>
    <mergeCell ref="B200:I200"/>
    <mergeCell ref="B280:I280"/>
    <mergeCell ref="B212:I212"/>
    <mergeCell ref="B245:I245"/>
    <mergeCell ref="B251:I251"/>
    <mergeCell ref="B257:I257"/>
    <mergeCell ref="B265:I265"/>
  </mergeCells>
  <conditionalFormatting sqref="A147:D148">
    <cfRule type="cellIs" dxfId="62" priority="63" operator="lessThan">
      <formula>0</formula>
    </cfRule>
  </conditionalFormatting>
  <conditionalFormatting sqref="B89">
    <cfRule type="cellIs" dxfId="61" priority="38" operator="lessThan">
      <formula>0</formula>
    </cfRule>
  </conditionalFormatting>
  <conditionalFormatting sqref="B103:B104">
    <cfRule type="cellIs" dxfId="60" priority="2" operator="lessThan">
      <formula>0</formula>
    </cfRule>
  </conditionalFormatting>
  <conditionalFormatting sqref="B117">
    <cfRule type="cellIs" dxfId="59" priority="37" operator="lessThan">
      <formula>0</formula>
    </cfRule>
  </conditionalFormatting>
  <conditionalFormatting sqref="B122:B138">
    <cfRule type="cellIs" dxfId="58" priority="72" operator="lessThan">
      <formula>0</formula>
    </cfRule>
  </conditionalFormatting>
  <conditionalFormatting sqref="B141:B145">
    <cfRule type="cellIs" dxfId="57" priority="77" operator="lessThan">
      <formula>0</formula>
    </cfRule>
  </conditionalFormatting>
  <conditionalFormatting sqref="B156:B159">
    <cfRule type="cellIs" dxfId="56" priority="78" operator="lessThan">
      <formula>0</formula>
    </cfRule>
  </conditionalFormatting>
  <conditionalFormatting sqref="B149:I153">
    <cfRule type="cellIs" dxfId="55" priority="19" operator="lessThan">
      <formula>0</formula>
    </cfRule>
  </conditionalFormatting>
  <conditionalFormatting sqref="C5:C8">
    <cfRule type="cellIs" dxfId="54" priority="85" operator="lessThan">
      <formula>0</formula>
    </cfRule>
    <cfRule type="cellIs" dxfId="53" priority="84" operator="lessThan">
      <formula>0</formula>
    </cfRule>
  </conditionalFormatting>
  <conditionalFormatting sqref="C91">
    <cfRule type="cellIs" dxfId="52" priority="83" operator="lessThan">
      <formula>0</formula>
    </cfRule>
  </conditionalFormatting>
  <conditionalFormatting sqref="C105:C106">
    <cfRule type="cellIs" dxfId="51" priority="1" operator="lessThan">
      <formula>0</formula>
    </cfRule>
  </conditionalFormatting>
  <conditionalFormatting sqref="C121">
    <cfRule type="cellIs" dxfId="50" priority="29" operator="lessThan">
      <formula>0</formula>
    </cfRule>
  </conditionalFormatting>
  <conditionalFormatting sqref="C126">
    <cfRule type="cellIs" dxfId="49" priority="6" operator="lessThan">
      <formula>0</formula>
    </cfRule>
    <cfRule type="cellIs" dxfId="48" priority="7" operator="lessThan">
      <formula>0</formula>
    </cfRule>
  </conditionalFormatting>
  <conditionalFormatting sqref="C139:C140">
    <cfRule type="cellIs" dxfId="47" priority="66" operator="lessThan">
      <formula>0</formula>
    </cfRule>
  </conditionalFormatting>
  <conditionalFormatting sqref="C148">
    <cfRule type="cellIs" dxfId="46" priority="64" operator="lessThan">
      <formula>0</formula>
    </cfRule>
  </conditionalFormatting>
  <conditionalFormatting sqref="C151:C153">
    <cfRule type="cellIs" dxfId="45" priority="67" operator="lessThan">
      <formula>0</formula>
    </cfRule>
  </conditionalFormatting>
  <conditionalFormatting sqref="C157:C158">
    <cfRule type="cellIs" dxfId="44" priority="34" operator="lessThan">
      <formula>0</formula>
    </cfRule>
    <cfRule type="cellIs" dxfId="43" priority="35" operator="lessThan">
      <formula>0</formula>
    </cfRule>
  </conditionalFormatting>
  <conditionalFormatting sqref="C171">
    <cfRule type="cellIs" dxfId="42" priority="91" operator="lessThan">
      <formula>0</formula>
    </cfRule>
  </conditionalFormatting>
  <conditionalFormatting sqref="C184">
    <cfRule type="cellIs" dxfId="41" priority="90" operator="lessThan">
      <formula>0</formula>
    </cfRule>
  </conditionalFormatting>
  <conditionalFormatting sqref="C193">
    <cfRule type="cellIs" dxfId="40" priority="89" operator="lessThan">
      <formula>0</formula>
    </cfRule>
  </conditionalFormatting>
  <conditionalFormatting sqref="C127:D127">
    <cfRule type="cellIs" dxfId="39" priority="4" operator="lessThan">
      <formula>0</formula>
    </cfRule>
    <cfRule type="cellIs" dxfId="38" priority="5" operator="lessThan">
      <formula>0</formula>
    </cfRule>
  </conditionalFormatting>
  <conditionalFormatting sqref="C154:D154">
    <cfRule type="cellIs" dxfId="37" priority="68" operator="lessThan">
      <formula>0</formula>
    </cfRule>
  </conditionalFormatting>
  <conditionalFormatting sqref="C94:I94">
    <cfRule type="cellIs" dxfId="36" priority="95" operator="lessThan">
      <formula>0</formula>
    </cfRule>
  </conditionalFormatting>
  <conditionalFormatting sqref="C107:I107">
    <cfRule type="cellIs" dxfId="35" priority="93" operator="lessThan">
      <formula>0</formula>
    </cfRule>
  </conditionalFormatting>
  <conditionalFormatting sqref="C213:I213">
    <cfRule type="cellIs" dxfId="34" priority="17" operator="lessThan">
      <formula>0</formula>
    </cfRule>
  </conditionalFormatting>
  <conditionalFormatting sqref="C246:I246">
    <cfRule type="cellIs" dxfId="33" priority="16" operator="lessThan">
      <formula>0</formula>
    </cfRule>
  </conditionalFormatting>
  <conditionalFormatting sqref="C252:I252">
    <cfRule type="cellIs" dxfId="32" priority="15" operator="lessThan">
      <formula>0</formula>
    </cfRule>
  </conditionalFormatting>
  <conditionalFormatting sqref="C258:I258">
    <cfRule type="cellIs" dxfId="31" priority="14" operator="lessThan">
      <formula>0</formula>
    </cfRule>
  </conditionalFormatting>
  <conditionalFormatting sqref="C266:I266">
    <cfRule type="cellIs" dxfId="30" priority="13" operator="lessThan">
      <formula>0</formula>
    </cfRule>
  </conditionalFormatting>
  <conditionalFormatting sqref="C281:I281">
    <cfRule type="cellIs" dxfId="29" priority="12" operator="lessThan">
      <formula>0</formula>
    </cfRule>
  </conditionalFormatting>
  <conditionalFormatting sqref="D109">
    <cfRule type="cellIs" dxfId="28" priority="86" operator="lessThan">
      <formula>0</formula>
    </cfRule>
  </conditionalFormatting>
  <conditionalFormatting sqref="D79:I79">
    <cfRule type="cellIs" dxfId="27" priority="26" operator="lessThan">
      <formula>0</formula>
    </cfRule>
  </conditionalFormatting>
  <conditionalFormatting sqref="D153:I153">
    <cfRule type="cellIs" dxfId="26" priority="20" operator="lessThan">
      <formula>0</formula>
    </cfRule>
  </conditionalFormatting>
  <conditionalFormatting sqref="J5:K8">
    <cfRule type="cellIs" dxfId="25" priority="31" operator="lessThan">
      <formula>0</formula>
    </cfRule>
  </conditionalFormatting>
  <conditionalFormatting sqref="L3">
    <cfRule type="cellIs" dxfId="24" priority="36" operator="lessThan">
      <formula>0</formula>
    </cfRule>
  </conditionalFormatting>
  <conditionalFormatting sqref="L4:AA55">
    <cfRule type="cellIs" dxfId="23" priority="39" operator="lessThan">
      <formula>0</formula>
    </cfRule>
  </conditionalFormatting>
  <conditionalFormatting sqref="L4:AA105">
    <cfRule type="cellIs" dxfId="22" priority="59" operator="lessThan">
      <formula>0</formula>
    </cfRule>
  </conditionalFormatting>
  <conditionalFormatting sqref="M4:O4">
    <cfRule type="cellIs" dxfId="21" priority="62" operator="lessThan">
      <formula>0</formula>
    </cfRule>
  </conditionalFormatting>
  <conditionalFormatting sqref="O11">
    <cfRule type="cellIs" dxfId="20" priority="61" operator="lessThan">
      <formula>0</formula>
    </cfRule>
  </conditionalFormatting>
  <conditionalFormatting sqref="O14:O18">
    <cfRule type="cellIs" dxfId="19" priority="60" operator="lessThan">
      <formula>0</formula>
    </cfRule>
  </conditionalFormatting>
  <conditionalFormatting sqref="O22">
    <cfRule type="cellIs" dxfId="18" priority="58" operator="lessThan">
      <formula>0</formula>
    </cfRule>
  </conditionalFormatting>
  <conditionalFormatting sqref="O30">
    <cfRule type="cellIs" dxfId="17" priority="57" operator="lessThan">
      <formula>0</formula>
    </cfRule>
  </conditionalFormatting>
  <conditionalFormatting sqref="O42">
    <cfRule type="cellIs" dxfId="16" priority="55" operator="lessThan">
      <formula>0</formula>
    </cfRule>
  </conditionalFormatting>
  <conditionalFormatting sqref="O44">
    <cfRule type="cellIs" dxfId="15" priority="54" operator="lessThan">
      <formula>0</formula>
    </cfRule>
  </conditionalFormatting>
  <conditionalFormatting sqref="O46">
    <cfRule type="cellIs" dxfId="14" priority="53" operator="lessThan">
      <formula>0</formula>
    </cfRule>
  </conditionalFormatting>
  <conditionalFormatting sqref="O48">
    <cfRule type="cellIs" dxfId="13" priority="49" operator="lessThan">
      <formula>0</formula>
    </cfRule>
    <cfRule type="cellIs" dxfId="12" priority="50" operator="lessThan">
      <formula>0</formula>
    </cfRule>
    <cfRule type="cellIs" dxfId="11" priority="51" operator="lessThan">
      <formula>0</formula>
    </cfRule>
    <cfRule type="cellIs" dxfId="10" priority="52" operator="lessThan">
      <formula>0</formula>
    </cfRule>
    <cfRule type="cellIs" dxfId="9" priority="47" operator="lessThan">
      <formula>0</formula>
    </cfRule>
    <cfRule type="cellIs" dxfId="8" priority="48" operator="lessThan">
      <formula>0</formula>
    </cfRule>
  </conditionalFormatting>
  <conditionalFormatting sqref="O52:O53">
    <cfRule type="cellIs" dxfId="7" priority="46" operator="lessThan">
      <formula>0</formula>
    </cfRule>
  </conditionalFormatting>
  <conditionalFormatting sqref="P19:V19">
    <cfRule type="cellIs" dxfId="6" priority="33" operator="lessThan">
      <formula>0</formula>
    </cfRule>
    <cfRule type="cellIs" dxfId="5" priority="32" operator="lessThan">
      <formula>0</formula>
    </cfRule>
  </conditionalFormatting>
  <conditionalFormatting sqref="P14:AA18">
    <cfRule type="cellIs" dxfId="4" priority="25" operator="lessThan">
      <formula>0</formula>
    </cfRule>
    <cfRule type="cellIs" dxfId="3" priority="24" operator="lessThan">
      <formula>0</formula>
    </cfRule>
    <cfRule type="cellIs" dxfId="2" priority="23" operator="lessThan">
      <formula>0</formula>
    </cfRule>
  </conditionalFormatting>
  <conditionalFormatting sqref="Q34:AA37">
    <cfRule type="cellIs" dxfId="1" priority="22" operator="lessThan">
      <formula>0</formula>
    </cfRule>
    <cfRule type="cellIs" dxfId="0" priority="21" operator="less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L14"/>
  <sheetViews>
    <sheetView showGridLines="0" workbookViewId="0">
      <selection activeCell="A15" sqref="A15"/>
    </sheetView>
  </sheetViews>
  <sheetFormatPr baseColWidth="10" defaultColWidth="11" defaultRowHeight="15"/>
  <cols>
    <col min="2" max="2" width="16.85546875" customWidth="1"/>
    <col min="3" max="3" width="128.5703125" customWidth="1"/>
  </cols>
  <sheetData>
    <row r="2" spans="2:12">
      <c r="B2" s="1" t="s">
        <v>229</v>
      </c>
      <c r="C2" s="2" t="s">
        <v>230</v>
      </c>
    </row>
    <row r="3" spans="2:12">
      <c r="B3" s="3" t="s">
        <v>231</v>
      </c>
      <c r="C3" s="4" t="s">
        <v>232</v>
      </c>
    </row>
    <row r="4" spans="2:12">
      <c r="B4" s="5"/>
      <c r="C4" s="6"/>
    </row>
    <row r="5" spans="2:12">
      <c r="B5" s="3" t="s">
        <v>233</v>
      </c>
      <c r="C5" s="7" t="s">
        <v>234</v>
      </c>
    </row>
    <row r="6" spans="2:12">
      <c r="B6" s="5"/>
      <c r="C6" s="6"/>
    </row>
    <row r="7" spans="2:12">
      <c r="B7" s="3" t="s">
        <v>235</v>
      </c>
      <c r="C7" s="4" t="s">
        <v>236</v>
      </c>
    </row>
    <row r="8" spans="2:12">
      <c r="B8" s="5"/>
      <c r="C8" s="6"/>
    </row>
    <row r="9" spans="2:12">
      <c r="B9" s="3" t="s">
        <v>237</v>
      </c>
      <c r="C9" s="7" t="s">
        <v>238</v>
      </c>
    </row>
    <row r="10" spans="2:12">
      <c r="B10" s="8"/>
      <c r="C10" s="9"/>
    </row>
    <row r="12" spans="2:12" ht="102.75">
      <c r="B12" s="10" t="s">
        <v>239</v>
      </c>
      <c r="C12" s="11" t="s">
        <v>240</v>
      </c>
      <c r="D12" s="12" t="s">
        <v>241</v>
      </c>
      <c r="E12" s="11" t="s">
        <v>242</v>
      </c>
      <c r="F12" s="11" t="s">
        <v>243</v>
      </c>
      <c r="G12" s="11" t="s">
        <v>244</v>
      </c>
      <c r="H12" s="11" t="s">
        <v>245</v>
      </c>
      <c r="I12" s="11" t="s">
        <v>246</v>
      </c>
      <c r="J12" s="11" t="s">
        <v>247</v>
      </c>
      <c r="K12" s="11" t="s">
        <v>248</v>
      </c>
      <c r="L12" s="11" t="s">
        <v>249</v>
      </c>
    </row>
    <row r="13" spans="2:12">
      <c r="B13" s="13" t="s">
        <v>250</v>
      </c>
      <c r="C13" s="14">
        <v>21</v>
      </c>
      <c r="D13" s="15" t="s">
        <v>251</v>
      </c>
      <c r="E13" s="14" t="s">
        <v>252</v>
      </c>
      <c r="F13" s="14" t="s">
        <v>253</v>
      </c>
      <c r="G13" s="14" t="s">
        <v>254</v>
      </c>
      <c r="H13" s="14" t="s">
        <v>255</v>
      </c>
      <c r="I13" s="14" t="s">
        <v>256</v>
      </c>
      <c r="J13" s="14" t="s">
        <v>257</v>
      </c>
      <c r="K13" s="14" t="s">
        <v>258</v>
      </c>
      <c r="L13" s="14" t="s">
        <v>259</v>
      </c>
    </row>
    <row r="14" spans="2:12">
      <c r="B14" s="16" t="s">
        <v>260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</sheetData>
  <hyperlinks>
    <hyperlink ref="C3" r:id="rId1" tooltip="https://finance.yahoo.com/quote/%5EGSPC/history?period1=1253836800&amp;period2=1600992000&amp;interval=1mo&amp;filter=history&amp;frequency=1mo" xr:uid="{00000000-0004-0000-0600-000000000000}"/>
    <hyperlink ref="C5" r:id="rId2" xr:uid="{00000000-0004-0000-0600-000001000000}"/>
    <hyperlink ref="C7" r:id="rId3" tooltip="http://pages.stern.nyu.edu/~adamodar/" xr:uid="{00000000-0004-0000-0600-000002000000}"/>
    <hyperlink ref="C9" r:id="rId4" xr:uid="{00000000-0004-0000-0600-000003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</sheetPr>
  <dimension ref="A1:A18"/>
  <sheetViews>
    <sheetView workbookViewId="0"/>
  </sheetViews>
  <sheetFormatPr baseColWidth="10" defaultColWidth="11" defaultRowHeight="15"/>
  <sheetData>
    <row r="1" spans="1:1">
      <c r="A1" t="s">
        <v>261</v>
      </c>
    </row>
    <row r="2" spans="1:1">
      <c r="A2" t="s">
        <v>262</v>
      </c>
    </row>
    <row r="3" spans="1:1">
      <c r="A3" t="s">
        <v>263</v>
      </c>
    </row>
    <row r="4" spans="1:1">
      <c r="A4" t="s">
        <v>264</v>
      </c>
    </row>
    <row r="5" spans="1:1">
      <c r="A5" t="s">
        <v>265</v>
      </c>
    </row>
    <row r="6" spans="1:1">
      <c r="A6" t="s">
        <v>266</v>
      </c>
    </row>
    <row r="7" spans="1:1">
      <c r="A7" t="s">
        <v>267</v>
      </c>
    </row>
    <row r="8" spans="1:1">
      <c r="A8" t="s">
        <v>268</v>
      </c>
    </row>
    <row r="9" spans="1:1">
      <c r="A9" t="s">
        <v>269</v>
      </c>
    </row>
    <row r="10" spans="1:1">
      <c r="A10" t="s">
        <v>270</v>
      </c>
    </row>
    <row r="11" spans="1:1">
      <c r="A11" t="s">
        <v>271</v>
      </c>
    </row>
    <row r="12" spans="1:1">
      <c r="A12" t="s">
        <v>272</v>
      </c>
    </row>
    <row r="13" spans="1:1">
      <c r="A13" t="s">
        <v>273</v>
      </c>
    </row>
    <row r="14" spans="1:1">
      <c r="A14" t="s">
        <v>274</v>
      </c>
    </row>
    <row r="15" spans="1:1">
      <c r="A15" t="s">
        <v>275</v>
      </c>
    </row>
    <row r="16" spans="1:1">
      <c r="A16" t="s">
        <v>276</v>
      </c>
    </row>
    <row r="17" spans="1:1">
      <c r="A17" t="s">
        <v>277</v>
      </c>
    </row>
    <row r="18" spans="1:1">
      <c r="A18" t="s">
        <v>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FCD operlog</vt:lpstr>
      <vt:lpstr>ENLACES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Arango Vasquez</dc:creator>
  <cp:lastModifiedBy>Daniel Ruiz</cp:lastModifiedBy>
  <dcterms:created xsi:type="dcterms:W3CDTF">2018-07-27T20:23:00Z</dcterms:created>
  <dcterms:modified xsi:type="dcterms:W3CDTF">2025-06-06T20:26:30Z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5FCE76ED65D1453E9018C698F152417C_13</vt:lpwstr>
  </property>
  <property fmtid="{D5CDD505-2E9C-101B-9397-08002B2CF9AE}" pid="3" name="KSOProductBuildVer">
    <vt:lpwstr>3082-12.2.0.21179</vt:lpwstr>
  </property>
</Properties>
</file>